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20" windowWidth="8475" windowHeight="6150"/>
  </bookViews>
  <sheets>
    <sheet name="DATA" sheetId="58" r:id="rId1"/>
    <sheet name="(1)" sheetId="21" r:id="rId2"/>
    <sheet name="(2)" sheetId="22" r:id="rId3"/>
    <sheet name="(3)" sheetId="23" r:id="rId4"/>
    <sheet name="(4)" sheetId="24" r:id="rId5"/>
    <sheet name="(5)" sheetId="25" r:id="rId6"/>
    <sheet name="(6)" sheetId="26" r:id="rId7"/>
    <sheet name="(7)" sheetId="34" r:id="rId8"/>
    <sheet name="(8)" sheetId="35" r:id="rId9"/>
    <sheet name="(9)" sheetId="36" r:id="rId10"/>
    <sheet name="(10)" sheetId="37" r:id="rId11"/>
    <sheet name="(11)" sheetId="38" r:id="rId12"/>
    <sheet name="(12)" sheetId="39" r:id="rId13"/>
    <sheet name="Total Year" sheetId="40" r:id="rId14"/>
    <sheet name="Month to Year" sheetId="41" r:id="rId15"/>
    <sheet name="Employee data" sheetId="42" r:id="rId16"/>
    <sheet name="J.V." sheetId="60" r:id="rId17"/>
    <sheet name="J.V. Detailes" sheetId="61" r:id="rId18"/>
  </sheets>
  <definedNames>
    <definedName name="_xlnm.Print_Area" localSheetId="1">'(1)'!$A$1:$AD$40</definedName>
    <definedName name="_xlnm.Print_Area" localSheetId="10">'(10)'!$A$1:$AD$40</definedName>
    <definedName name="_xlnm.Print_Area" localSheetId="11">'(11)'!$A$1:$AD$40</definedName>
    <definedName name="_xlnm.Print_Area" localSheetId="12">'(12)'!$A$1:$AD$40</definedName>
    <definedName name="_xlnm.Print_Area" localSheetId="2">'(2)'!$A$1:$AD$40</definedName>
    <definedName name="_xlnm.Print_Area" localSheetId="3">'(3)'!$A$1:$AD$40</definedName>
    <definedName name="_xlnm.Print_Area" localSheetId="4">'(4)'!$A$1:$AD$40</definedName>
    <definedName name="_xlnm.Print_Area" localSheetId="5">'(5)'!$A$1:$AD$40</definedName>
    <definedName name="_xlnm.Print_Area" localSheetId="6">'(6)'!$A$1:$AD$40</definedName>
    <definedName name="_xlnm.Print_Area" localSheetId="7">'(7)'!$A$1:$AD$40</definedName>
    <definedName name="_xlnm.Print_Area" localSheetId="8">'(8)'!$A$1:$AD$40</definedName>
    <definedName name="_xlnm.Print_Area" localSheetId="9">'(9)'!$A$1:$AD$40</definedName>
    <definedName name="_xlnm.Print_Area" localSheetId="0">DATA!$A$1:$DC$40</definedName>
    <definedName name="_xlnm.Print_Area" localSheetId="15">'Employee data'!$A$1:$AA$18</definedName>
    <definedName name="_xlnm.Print_Area" localSheetId="16">J.V.!$A$1:$D$36</definedName>
    <definedName name="_xlnm.Print_Area" localSheetId="17">'J.V. Detailes'!$A$1:$T$21</definedName>
    <definedName name="_xlnm.Print_Area" localSheetId="14">'Month to Year'!$A$1:$AA$20</definedName>
    <definedName name="_xlnm.Print_Area" localSheetId="13">'Total Year'!$A$1:$AD$40</definedName>
    <definedName name="_xlnm.Print_Titles" localSheetId="15">'Employee data'!$3:$4</definedName>
    <definedName name="Rng_1">'(1)'!$A$1:$AE$42</definedName>
    <definedName name="Rng_10">'(10)'!$A$1:$AE$42</definedName>
    <definedName name="Rng_11">'(11)'!$A$1:$AE$42</definedName>
    <definedName name="Rng_12">'(12)'!$A$1:$AE$42</definedName>
    <definedName name="Rng_2">'(2)'!$A$1:$AE$42</definedName>
    <definedName name="Rng_3">'(3)'!$A$1:$AE$42</definedName>
    <definedName name="Rng_4">'(4)'!$A$1:$AE$42</definedName>
    <definedName name="Rng_5">'(5)'!$A$1:$AE$42</definedName>
    <definedName name="Rng_6">'(6)'!$A$1:$AE$42</definedName>
    <definedName name="Rng_7">'(7)'!$A$1:$AE$42</definedName>
    <definedName name="Rng_8">'(8)'!$A$1:$AE$42</definedName>
    <definedName name="Rng_9">'(9)'!$A$1:$AE$42</definedName>
    <definedName name="Rng_DATA">DATA!$A$1:$DC$40</definedName>
    <definedName name="Rngs">{"Rng_1";"Rng_2";"Rng_3";"Rng_4";"Rng_5";"Rng_6";"Rng_7";"Rng_8";"Rng_9";"Rng_10";"Rng_11";"Rng_12"}</definedName>
  </definedNames>
  <calcPr calcId="125725"/>
</workbook>
</file>

<file path=xl/calcChain.xml><?xml version="1.0" encoding="utf-8"?>
<calcChain xmlns="http://schemas.openxmlformats.org/spreadsheetml/2006/main">
  <c r="C16" i="60"/>
  <c r="C14"/>
  <c r="C13"/>
  <c r="A9"/>
  <c r="D4"/>
  <c r="O6" i="61" l="1"/>
  <c r="N6"/>
  <c r="M6"/>
  <c r="L6"/>
  <c r="K6"/>
  <c r="J6"/>
  <c r="F6"/>
  <c r="E6"/>
  <c r="A1"/>
  <c r="A1" i="41"/>
  <c r="AA40" i="39"/>
  <c r="K40"/>
  <c r="J40"/>
  <c r="I40"/>
  <c r="H40"/>
  <c r="G40"/>
  <c r="F40"/>
  <c r="AA40" i="38"/>
  <c r="K40"/>
  <c r="J40"/>
  <c r="I40"/>
  <c r="H40"/>
  <c r="G40"/>
  <c r="F40"/>
  <c r="AA40" i="37"/>
  <c r="K40"/>
  <c r="J40"/>
  <c r="I40"/>
  <c r="H40"/>
  <c r="G40"/>
  <c r="F40"/>
  <c r="AA40" i="36"/>
  <c r="K40"/>
  <c r="J40"/>
  <c r="I40"/>
  <c r="H40"/>
  <c r="G40"/>
  <c r="F40"/>
  <c r="AA40" i="35"/>
  <c r="K40"/>
  <c r="J40"/>
  <c r="I40"/>
  <c r="H40"/>
  <c r="G40"/>
  <c r="F40"/>
  <c r="AA40" i="34"/>
  <c r="K40"/>
  <c r="J40"/>
  <c r="I40"/>
  <c r="H40"/>
  <c r="G40"/>
  <c r="F40"/>
  <c r="AA40" i="26"/>
  <c r="K40"/>
  <c r="J40"/>
  <c r="I40"/>
  <c r="H40"/>
  <c r="G40"/>
  <c r="F40"/>
  <c r="AA40" i="25"/>
  <c r="K40"/>
  <c r="J40"/>
  <c r="I40"/>
  <c r="H40"/>
  <c r="G40"/>
  <c r="F40"/>
  <c r="AA40" i="24"/>
  <c r="K40"/>
  <c r="J40"/>
  <c r="I40"/>
  <c r="H40"/>
  <c r="G40"/>
  <c r="F40"/>
  <c r="AA40" i="23"/>
  <c r="K40"/>
  <c r="J40"/>
  <c r="I40"/>
  <c r="H40"/>
  <c r="G40"/>
  <c r="F40"/>
  <c r="AA40" i="22"/>
  <c r="K40"/>
  <c r="J40"/>
  <c r="I40"/>
  <c r="H40"/>
  <c r="G40"/>
  <c r="F40"/>
  <c r="AA40" i="21"/>
  <c r="K40"/>
  <c r="J40"/>
  <c r="I40"/>
  <c r="H40"/>
  <c r="G40"/>
  <c r="F40"/>
  <c r="AF38" i="38"/>
  <c r="AF38" i="37"/>
  <c r="AF38" i="36"/>
  <c r="AF38" i="35"/>
  <c r="AF38" i="34"/>
  <c r="AF38" i="26"/>
  <c r="AF38" i="25"/>
  <c r="AF38" i="24"/>
  <c r="AF38" i="23"/>
  <c r="AF38" i="22"/>
  <c r="AF38" i="21"/>
  <c r="AF38" i="39"/>
  <c r="AF38" i="40"/>
  <c r="AE38"/>
  <c r="AD38" l="1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D38"/>
  <c r="C38"/>
  <c r="AD38" i="39" l="1"/>
  <c r="AB38"/>
  <c r="Z38"/>
  <c r="Y38"/>
  <c r="X38"/>
  <c r="W38"/>
  <c r="V38"/>
  <c r="U38"/>
  <c r="T38"/>
  <c r="S38"/>
  <c r="R38"/>
  <c r="Q38"/>
  <c r="P38"/>
  <c r="O38"/>
  <c r="N38"/>
  <c r="M38"/>
  <c r="L38"/>
  <c r="AC8"/>
  <c r="AC9"/>
  <c r="AC12"/>
  <c r="AC25"/>
  <c r="AC31"/>
  <c r="AC36"/>
  <c r="AD38" i="38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12"/>
  <c r="AC9"/>
  <c r="AC8"/>
  <c r="AC40" s="1"/>
  <c r="AD38" i="37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25"/>
  <c r="AC12"/>
  <c r="AC9"/>
  <c r="AC8"/>
  <c r="AC40" s="1"/>
  <c r="AD38" i="36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25"/>
  <c r="AC12"/>
  <c r="AC9"/>
  <c r="AC8"/>
  <c r="AC40" s="1"/>
  <c r="AD38" i="35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25"/>
  <c r="AC12"/>
  <c r="AC9"/>
  <c r="AC8"/>
  <c r="AC40" s="1"/>
  <c r="AD38" i="34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25"/>
  <c r="AC12"/>
  <c r="AC9"/>
  <c r="AC8"/>
  <c r="AC40" s="1"/>
  <c r="AD38" i="26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25"/>
  <c r="AC12"/>
  <c r="AC9"/>
  <c r="AC8"/>
  <c r="AC40" s="1"/>
  <c r="AD38" i="25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25"/>
  <c r="AC12"/>
  <c r="AC9"/>
  <c r="AC8"/>
  <c r="AC40" s="1"/>
  <c r="AD38" i="24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25"/>
  <c r="AC12"/>
  <c r="AC9"/>
  <c r="AC8"/>
  <c r="AC40" s="1"/>
  <c r="AD38" i="23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25"/>
  <c r="AC12"/>
  <c r="AC9"/>
  <c r="AC8"/>
  <c r="AC40" s="1"/>
  <c r="AD38" i="22"/>
  <c r="AB38"/>
  <c r="Z38"/>
  <c r="Y38"/>
  <c r="X38"/>
  <c r="W38"/>
  <c r="V38"/>
  <c r="U38"/>
  <c r="T38"/>
  <c r="S38"/>
  <c r="R38"/>
  <c r="Q38"/>
  <c r="P38"/>
  <c r="O38"/>
  <c r="N38"/>
  <c r="M38"/>
  <c r="L38"/>
  <c r="AC36"/>
  <c r="AC31"/>
  <c r="AC25"/>
  <c r="AC12"/>
  <c r="AC9"/>
  <c r="AC8"/>
  <c r="AC40" s="1"/>
  <c r="AD38" i="21"/>
  <c r="Z38"/>
  <c r="Y38"/>
  <c r="X38"/>
  <c r="W38"/>
  <c r="V38"/>
  <c r="U38"/>
  <c r="AB38"/>
  <c r="T38"/>
  <c r="A7" i="58"/>
  <c r="C7" i="40" s="1"/>
  <c r="S38" i="21"/>
  <c r="S42"/>
  <c r="R38"/>
  <c r="F7"/>
  <c r="Q38"/>
  <c r="P38"/>
  <c r="O38"/>
  <c r="N38"/>
  <c r="N7"/>
  <c r="M38"/>
  <c r="L38"/>
  <c r="N7" i="22" l="1"/>
  <c r="P7"/>
  <c r="N7" i="23"/>
  <c r="P7"/>
  <c r="L7" i="24"/>
  <c r="O7"/>
  <c r="L7" i="25"/>
  <c r="O7"/>
  <c r="N7" i="26"/>
  <c r="P7"/>
  <c r="L7" i="34"/>
  <c r="O7"/>
  <c r="L7" i="35"/>
  <c r="O7"/>
  <c r="L7" i="36"/>
  <c r="O7"/>
  <c r="N7" i="37"/>
  <c r="P7"/>
  <c r="L7" i="38"/>
  <c r="O7"/>
  <c r="N7" i="39"/>
  <c r="P7"/>
  <c r="D7" i="40"/>
  <c r="L7" i="22"/>
  <c r="O7"/>
  <c r="L7" i="23"/>
  <c r="O7"/>
  <c r="N7" i="24"/>
  <c r="P7"/>
  <c r="N7" i="25"/>
  <c r="P7"/>
  <c r="L7" i="26"/>
  <c r="O7"/>
  <c r="N7" i="34"/>
  <c r="Q7" s="1"/>
  <c r="P7"/>
  <c r="N7" i="35"/>
  <c r="Q7" s="1"/>
  <c r="P7"/>
  <c r="N7" i="36"/>
  <c r="Q7" s="1"/>
  <c r="P7"/>
  <c r="L7" i="37"/>
  <c r="O7"/>
  <c r="N7" i="38"/>
  <c r="P7"/>
  <c r="L7" i="39"/>
  <c r="O7"/>
  <c r="Q7" i="22"/>
  <c r="Q7" i="23"/>
  <c r="Q7" i="25"/>
  <c r="Q7" i="26"/>
  <c r="Q7" i="39"/>
  <c r="AC40"/>
  <c r="Q7" i="37"/>
  <c r="Q7" i="38"/>
  <c r="Q7" i="24"/>
  <c r="A7" i="21"/>
  <c r="O7"/>
  <c r="L7"/>
  <c r="P7"/>
  <c r="M7"/>
  <c r="Q7" l="1"/>
  <c r="R7" l="1"/>
  <c r="S7"/>
  <c r="T7" l="1"/>
  <c r="W7" l="1"/>
  <c r="U7"/>
  <c r="V7"/>
  <c r="Z7" l="1"/>
  <c r="X7"/>
  <c r="Y7"/>
  <c r="AB7" l="1"/>
  <c r="AD7" l="1"/>
  <c r="A38" i="40"/>
  <c r="A26"/>
  <c r="A7"/>
  <c r="D38" i="39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A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A13"/>
  <c r="D12"/>
  <c r="C12"/>
  <c r="D11"/>
  <c r="C11"/>
  <c r="D10"/>
  <c r="C10"/>
  <c r="D9"/>
  <c r="C9"/>
  <c r="D8"/>
  <c r="C8"/>
  <c r="D7"/>
  <c r="C7"/>
  <c r="A7"/>
  <c r="D38" i="38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A18"/>
  <c r="D17"/>
  <c r="C17"/>
  <c r="D16"/>
  <c r="C16"/>
  <c r="A16"/>
  <c r="D15"/>
  <c r="C15"/>
  <c r="D14"/>
  <c r="C14"/>
  <c r="D13"/>
  <c r="C13"/>
  <c r="D12"/>
  <c r="C12"/>
  <c r="D11"/>
  <c r="C11"/>
  <c r="D10"/>
  <c r="C10"/>
  <c r="D9"/>
  <c r="C9"/>
  <c r="D8"/>
  <c r="C8"/>
  <c r="D7"/>
  <c r="C7"/>
  <c r="A7"/>
  <c r="D38" i="37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A16"/>
  <c r="D15"/>
  <c r="C15"/>
  <c r="D14"/>
  <c r="C14"/>
  <c r="D13"/>
  <c r="C13"/>
  <c r="A13"/>
  <c r="D12"/>
  <c r="C12"/>
  <c r="D11"/>
  <c r="C11"/>
  <c r="D10"/>
  <c r="C10"/>
  <c r="D9"/>
  <c r="C9"/>
  <c r="D8"/>
  <c r="C8"/>
  <c r="D7"/>
  <c r="C7"/>
  <c r="A7"/>
  <c r="D38" i="36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A7"/>
  <c r="D38" i="35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A13"/>
  <c r="D12"/>
  <c r="C12"/>
  <c r="D11"/>
  <c r="C11"/>
  <c r="D10"/>
  <c r="C10"/>
  <c r="D9"/>
  <c r="C9"/>
  <c r="D8"/>
  <c r="C8"/>
  <c r="D7"/>
  <c r="C7"/>
  <c r="A7"/>
  <c r="D38" i="34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A26"/>
  <c r="D25"/>
  <c r="C25"/>
  <c r="D24"/>
  <c r="C24"/>
  <c r="D23"/>
  <c r="C23"/>
  <c r="D22"/>
  <c r="C22"/>
  <c r="D21"/>
  <c r="C21"/>
  <c r="D20"/>
  <c r="C20"/>
  <c r="D19"/>
  <c r="C19"/>
  <c r="D18"/>
  <c r="C18"/>
  <c r="A18"/>
  <c r="D17"/>
  <c r="C17"/>
  <c r="D16"/>
  <c r="C16"/>
  <c r="A16"/>
  <c r="D15"/>
  <c r="C15"/>
  <c r="D14"/>
  <c r="C14"/>
  <c r="D13"/>
  <c r="C13"/>
  <c r="D12"/>
  <c r="C12"/>
  <c r="D11"/>
  <c r="C11"/>
  <c r="D10"/>
  <c r="C10"/>
  <c r="D9"/>
  <c r="C9"/>
  <c r="D8"/>
  <c r="C8"/>
  <c r="D7"/>
  <c r="C7"/>
  <c r="A7"/>
  <c r="D38" i="26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A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A16"/>
  <c r="D15"/>
  <c r="C15"/>
  <c r="D14"/>
  <c r="C14"/>
  <c r="D13"/>
  <c r="C13"/>
  <c r="A13"/>
  <c r="D12"/>
  <c r="C12"/>
  <c r="D11"/>
  <c r="C11"/>
  <c r="D10"/>
  <c r="C10"/>
  <c r="D9"/>
  <c r="C9"/>
  <c r="D8"/>
  <c r="C8"/>
  <c r="D7"/>
  <c r="C7"/>
  <c r="A7"/>
  <c r="D38" i="25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A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A7"/>
  <c r="D38" i="24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A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A13"/>
  <c r="D12"/>
  <c r="C12"/>
  <c r="D11"/>
  <c r="C11"/>
  <c r="D10"/>
  <c r="C10"/>
  <c r="D9"/>
  <c r="C9"/>
  <c r="D8"/>
  <c r="C8"/>
  <c r="D7"/>
  <c r="C7"/>
  <c r="A7"/>
  <c r="D38" i="23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A18"/>
  <c r="D17"/>
  <c r="C17"/>
  <c r="D16"/>
  <c r="C16"/>
  <c r="A16"/>
  <c r="D15"/>
  <c r="C15"/>
  <c r="D14"/>
  <c r="C14"/>
  <c r="D13"/>
  <c r="C13"/>
  <c r="D12"/>
  <c r="C12"/>
  <c r="D11"/>
  <c r="C11"/>
  <c r="D10"/>
  <c r="C10"/>
  <c r="D9"/>
  <c r="C9"/>
  <c r="D8"/>
  <c r="C8"/>
  <c r="D7"/>
  <c r="C7"/>
  <c r="A7"/>
  <c r="D38" i="22"/>
  <c r="C38"/>
  <c r="A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A16"/>
  <c r="D15"/>
  <c r="C15"/>
  <c r="D14"/>
  <c r="C14"/>
  <c r="D13"/>
  <c r="C13"/>
  <c r="A13"/>
  <c r="D12"/>
  <c r="C12"/>
  <c r="D11"/>
  <c r="C11"/>
  <c r="D10"/>
  <c r="C10"/>
  <c r="D9"/>
  <c r="C9"/>
  <c r="D8"/>
  <c r="C8"/>
  <c r="D7"/>
  <c r="C7"/>
  <c r="A7"/>
  <c r="A1" i="40"/>
  <c r="A1" i="39"/>
  <c r="A1" i="38"/>
  <c r="A1" i="37"/>
  <c r="A1" i="36"/>
  <c r="A1" i="35"/>
  <c r="A1" i="34"/>
  <c r="A1" i="26"/>
  <c r="A1" i="25"/>
  <c r="A1" i="24"/>
  <c r="A1" i="23"/>
  <c r="A1" i="22"/>
  <c r="A1" i="21"/>
  <c r="A37" i="58"/>
  <c r="A37" i="40" s="1"/>
  <c r="A36" i="58"/>
  <c r="A35"/>
  <c r="A35" i="40" s="1"/>
  <c r="A34" i="58"/>
  <c r="A33"/>
  <c r="A33" i="40" s="1"/>
  <c r="A32" i="58"/>
  <c r="A31"/>
  <c r="A31" i="40" s="1"/>
  <c r="A30" i="58"/>
  <c r="A29"/>
  <c r="A29" i="40" s="1"/>
  <c r="A28" i="58"/>
  <c r="A27"/>
  <c r="A27" i="40" s="1"/>
  <c r="A26" i="58"/>
  <c r="A25"/>
  <c r="A24"/>
  <c r="A23"/>
  <c r="A23" i="40" s="1"/>
  <c r="A22" i="58"/>
  <c r="A21"/>
  <c r="A21" i="40" s="1"/>
  <c r="A20" i="58"/>
  <c r="A19"/>
  <c r="A19" i="40" s="1"/>
  <c r="A18" i="58"/>
  <c r="A17"/>
  <c r="A16"/>
  <c r="A15"/>
  <c r="A14"/>
  <c r="A14" i="38" s="1"/>
  <c r="A13" i="58"/>
  <c r="A12"/>
  <c r="A11"/>
  <c r="A10"/>
  <c r="A9"/>
  <c r="A8"/>
  <c r="C8" i="21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D7"/>
  <c r="C7"/>
  <c r="A37" i="22" l="1"/>
  <c r="A37" i="24"/>
  <c r="A37" i="25"/>
  <c r="A37" i="26"/>
  <c r="A37" i="34"/>
  <c r="A37" i="35"/>
  <c r="A37" i="37"/>
  <c r="A37" i="39"/>
  <c r="D37" i="40"/>
  <c r="C37"/>
  <c r="P37" i="39"/>
  <c r="N37"/>
  <c r="L37"/>
  <c r="P37" i="38"/>
  <c r="N37"/>
  <c r="L37"/>
  <c r="O37" i="37"/>
  <c r="L37"/>
  <c r="M37" s="1"/>
  <c r="P37" i="36"/>
  <c r="N37"/>
  <c r="O37" i="35"/>
  <c r="O37" i="34"/>
  <c r="M37"/>
  <c r="O37" i="26"/>
  <c r="L37"/>
  <c r="M37" s="1"/>
  <c r="P37" i="25"/>
  <c r="N37"/>
  <c r="O37" i="24"/>
  <c r="O37" i="23"/>
  <c r="L37"/>
  <c r="M37" s="1"/>
  <c r="P37" i="22"/>
  <c r="N37"/>
  <c r="L37"/>
  <c r="O37" i="39"/>
  <c r="Q37" s="1"/>
  <c r="M37"/>
  <c r="O37" i="38"/>
  <c r="Q37" s="1"/>
  <c r="M37"/>
  <c r="P37" i="37"/>
  <c r="N37"/>
  <c r="O37" i="36"/>
  <c r="L37"/>
  <c r="M37" s="1"/>
  <c r="P37" i="35"/>
  <c r="Q37" s="1"/>
  <c r="N37"/>
  <c r="L37"/>
  <c r="M37" s="1"/>
  <c r="R37" s="1"/>
  <c r="S37" s="1"/>
  <c r="T37" s="1"/>
  <c r="P37" i="34"/>
  <c r="N37"/>
  <c r="Q37" s="1"/>
  <c r="R37" s="1"/>
  <c r="S37" s="1"/>
  <c r="T37" s="1"/>
  <c r="L37"/>
  <c r="P37" i="26"/>
  <c r="N37"/>
  <c r="O37" i="25"/>
  <c r="Q37" s="1"/>
  <c r="R37" s="1"/>
  <c r="S37" s="1"/>
  <c r="T37" s="1"/>
  <c r="L37"/>
  <c r="M37" s="1"/>
  <c r="P37" i="24"/>
  <c r="N37"/>
  <c r="L37"/>
  <c r="M37" s="1"/>
  <c r="R37" s="1"/>
  <c r="S37" s="1"/>
  <c r="T37" s="1"/>
  <c r="P37" i="23"/>
  <c r="N37"/>
  <c r="Q37" s="1"/>
  <c r="R37" s="1"/>
  <c r="S37" s="1"/>
  <c r="T37" s="1"/>
  <c r="O37" i="22"/>
  <c r="M37"/>
  <c r="R37" s="1"/>
  <c r="S37" s="1"/>
  <c r="T37" s="1"/>
  <c r="L37" i="21"/>
  <c r="M37" s="1"/>
  <c r="P37"/>
  <c r="N37"/>
  <c r="O37"/>
  <c r="Q37" s="1"/>
  <c r="R37" s="1"/>
  <c r="S37" s="1"/>
  <c r="T37" s="1"/>
  <c r="Q37" i="24"/>
  <c r="Q37" i="26"/>
  <c r="R37" i="38"/>
  <c r="Q37" i="22"/>
  <c r="Q37" i="37"/>
  <c r="R37"/>
  <c r="R37" i="26"/>
  <c r="S37" i="38"/>
  <c r="T37" s="1"/>
  <c r="U37" s="1"/>
  <c r="S37" i="37"/>
  <c r="T37" s="1"/>
  <c r="W37" s="1"/>
  <c r="Z37" s="1"/>
  <c r="S37" i="26"/>
  <c r="T37" s="1"/>
  <c r="U37" s="1"/>
  <c r="W37" i="38"/>
  <c r="Z37" s="1"/>
  <c r="U37" i="37"/>
  <c r="X37" s="1"/>
  <c r="V37"/>
  <c r="Y37" s="1"/>
  <c r="A37" i="23"/>
  <c r="A37" i="36"/>
  <c r="A37" i="38"/>
  <c r="D36" i="40"/>
  <c r="C36"/>
  <c r="O36" i="39"/>
  <c r="L36"/>
  <c r="P36" i="38"/>
  <c r="N36"/>
  <c r="P36" i="37"/>
  <c r="N36"/>
  <c r="O36" i="36"/>
  <c r="L36"/>
  <c r="O36" i="35"/>
  <c r="L36"/>
  <c r="O36" i="34"/>
  <c r="L36"/>
  <c r="P36" i="26"/>
  <c r="N36"/>
  <c r="O36" i="25"/>
  <c r="L36"/>
  <c r="O36" i="24"/>
  <c r="L36"/>
  <c r="P36" i="23"/>
  <c r="N36"/>
  <c r="P36" i="22"/>
  <c r="N36"/>
  <c r="P36" i="21"/>
  <c r="N36"/>
  <c r="Q36" s="1"/>
  <c r="O36"/>
  <c r="P36" i="39"/>
  <c r="N36"/>
  <c r="O36" i="38"/>
  <c r="Q36" s="1"/>
  <c r="L36"/>
  <c r="O36" i="37"/>
  <c r="Q36" s="1"/>
  <c r="L36"/>
  <c r="P36" i="36"/>
  <c r="N36"/>
  <c r="P36" i="35"/>
  <c r="N36"/>
  <c r="P36" i="34"/>
  <c r="N36"/>
  <c r="O36" i="26"/>
  <c r="L36"/>
  <c r="P36" i="25"/>
  <c r="Q36" s="1"/>
  <c r="N36"/>
  <c r="P36" i="24"/>
  <c r="N36"/>
  <c r="O36" i="23"/>
  <c r="L36"/>
  <c r="O36" i="22"/>
  <c r="L36"/>
  <c r="L36" i="21"/>
  <c r="Q36" i="39"/>
  <c r="Q36" i="22"/>
  <c r="A36"/>
  <c r="A36" i="23"/>
  <c r="A36" i="24"/>
  <c r="A36" i="26"/>
  <c r="A36" i="35"/>
  <c r="A36" i="36"/>
  <c r="A36" i="37"/>
  <c r="A36" i="38"/>
  <c r="A36" i="39"/>
  <c r="A36" i="25"/>
  <c r="A36" i="34"/>
  <c r="A36" i="40"/>
  <c r="A35" i="22"/>
  <c r="A35" i="24"/>
  <c r="A35" i="25"/>
  <c r="A35" i="26"/>
  <c r="A35" i="34"/>
  <c r="A35" i="35"/>
  <c r="A35" i="37"/>
  <c r="A35" i="39"/>
  <c r="D35" i="40"/>
  <c r="C35"/>
  <c r="O35" i="39"/>
  <c r="L35"/>
  <c r="P35" i="38"/>
  <c r="N35"/>
  <c r="P35" i="37"/>
  <c r="N35"/>
  <c r="O35" i="36"/>
  <c r="L35"/>
  <c r="O35" i="35"/>
  <c r="L35"/>
  <c r="O35" i="34"/>
  <c r="L35"/>
  <c r="P35" i="26"/>
  <c r="N35"/>
  <c r="O35" i="25"/>
  <c r="L35"/>
  <c r="O35" i="24"/>
  <c r="L35"/>
  <c r="P35" i="23"/>
  <c r="N35"/>
  <c r="P35" i="22"/>
  <c r="N35"/>
  <c r="Q35" s="1"/>
  <c r="N35" i="21"/>
  <c r="P35" i="39"/>
  <c r="N35"/>
  <c r="O35" i="38"/>
  <c r="L35"/>
  <c r="O35" i="37"/>
  <c r="L35"/>
  <c r="P35" i="36"/>
  <c r="N35"/>
  <c r="P35" i="35"/>
  <c r="N35"/>
  <c r="P35" i="34"/>
  <c r="N35"/>
  <c r="O35" i="26"/>
  <c r="L35"/>
  <c r="P35" i="25"/>
  <c r="N35"/>
  <c r="P35" i="24"/>
  <c r="N35"/>
  <c r="O35" i="23"/>
  <c r="L35"/>
  <c r="O35" i="22"/>
  <c r="L35"/>
  <c r="P35" i="21"/>
  <c r="Q35" s="1"/>
  <c r="O35"/>
  <c r="L35"/>
  <c r="Q35" i="39"/>
  <c r="A35" i="23"/>
  <c r="A35" i="36"/>
  <c r="A35" i="38"/>
  <c r="D34" i="40"/>
  <c r="C34"/>
  <c r="O34" i="39"/>
  <c r="L34"/>
  <c r="P34" i="38"/>
  <c r="N34"/>
  <c r="P34" i="37"/>
  <c r="N34"/>
  <c r="O34" i="36"/>
  <c r="L34"/>
  <c r="O34" i="35"/>
  <c r="L34"/>
  <c r="O34" i="34"/>
  <c r="L34"/>
  <c r="P34" i="26"/>
  <c r="N34"/>
  <c r="O34" i="25"/>
  <c r="L34"/>
  <c r="O34" i="24"/>
  <c r="L34"/>
  <c r="P34" i="23"/>
  <c r="N34"/>
  <c r="P34" i="22"/>
  <c r="N34"/>
  <c r="P34" i="21"/>
  <c r="N34"/>
  <c r="Q34" s="1"/>
  <c r="O34"/>
  <c r="P34" i="39"/>
  <c r="N34"/>
  <c r="O34" i="38"/>
  <c r="Q34" s="1"/>
  <c r="L34"/>
  <c r="O34" i="37"/>
  <c r="L34"/>
  <c r="P34" i="36"/>
  <c r="N34"/>
  <c r="P34" i="35"/>
  <c r="N34"/>
  <c r="P34" i="34"/>
  <c r="N34"/>
  <c r="O34" i="26"/>
  <c r="L34"/>
  <c r="P34" i="25"/>
  <c r="Q34" s="1"/>
  <c r="N34"/>
  <c r="P34" i="24"/>
  <c r="Q34" s="1"/>
  <c r="N34"/>
  <c r="O34" i="23"/>
  <c r="L34"/>
  <c r="O34" i="22"/>
  <c r="L34"/>
  <c r="L34" i="21"/>
  <c r="Q34" i="39"/>
  <c r="Q34" i="35"/>
  <c r="Q34" i="22"/>
  <c r="A34"/>
  <c r="A34" i="23"/>
  <c r="A34" i="24"/>
  <c r="A34" i="26"/>
  <c r="A34" i="35"/>
  <c r="A34" i="36"/>
  <c r="A34" i="37"/>
  <c r="A34" i="38"/>
  <c r="A34" i="39"/>
  <c r="A34" i="25"/>
  <c r="A34" i="34"/>
  <c r="A34" i="40"/>
  <c r="A33" i="22"/>
  <c r="A33" i="24"/>
  <c r="A33" i="25"/>
  <c r="A33" i="26"/>
  <c r="A33" i="34"/>
  <c r="A33" i="35"/>
  <c r="A33" i="37"/>
  <c r="A33" i="39"/>
  <c r="D33" i="40"/>
  <c r="C33"/>
  <c r="O33" i="39"/>
  <c r="L33"/>
  <c r="P33" i="38"/>
  <c r="N33"/>
  <c r="P33" i="37"/>
  <c r="N33"/>
  <c r="O33" i="36"/>
  <c r="L33"/>
  <c r="O33" i="35"/>
  <c r="L33"/>
  <c r="O33" i="34"/>
  <c r="L33"/>
  <c r="P33" i="26"/>
  <c r="N33"/>
  <c r="O33" i="25"/>
  <c r="L33"/>
  <c r="O33" i="24"/>
  <c r="L33"/>
  <c r="P33" i="23"/>
  <c r="N33"/>
  <c r="P33" i="22"/>
  <c r="N33"/>
  <c r="N33" i="21"/>
  <c r="P33" i="39"/>
  <c r="N33"/>
  <c r="O33" i="38"/>
  <c r="L33"/>
  <c r="O33" i="37"/>
  <c r="L33"/>
  <c r="P33" i="36"/>
  <c r="N33"/>
  <c r="P33" i="35"/>
  <c r="N33"/>
  <c r="P33" i="34"/>
  <c r="N33"/>
  <c r="O33" i="26"/>
  <c r="L33"/>
  <c r="P33" i="25"/>
  <c r="N33"/>
  <c r="P33" i="24"/>
  <c r="N33"/>
  <c r="O33" i="23"/>
  <c r="L33"/>
  <c r="O33" i="22"/>
  <c r="L33"/>
  <c r="P33" i="21"/>
  <c r="O33"/>
  <c r="L33"/>
  <c r="Q33" i="22"/>
  <c r="A33" i="23"/>
  <c r="A33" i="36"/>
  <c r="A33" i="38"/>
  <c r="D32" i="40"/>
  <c r="C32"/>
  <c r="O32" i="39"/>
  <c r="L32"/>
  <c r="P32" i="38"/>
  <c r="N32"/>
  <c r="Q32" s="1"/>
  <c r="P32" i="37"/>
  <c r="N32"/>
  <c r="O32" i="36"/>
  <c r="L32"/>
  <c r="O32" i="35"/>
  <c r="L32"/>
  <c r="O32" i="34"/>
  <c r="L32"/>
  <c r="P32" i="26"/>
  <c r="N32"/>
  <c r="O32" i="25"/>
  <c r="L32"/>
  <c r="O32" i="24"/>
  <c r="L32"/>
  <c r="P32" i="23"/>
  <c r="N32"/>
  <c r="P32" i="22"/>
  <c r="N32"/>
  <c r="Q32" s="1"/>
  <c r="P32" i="21"/>
  <c r="N32"/>
  <c r="O32"/>
  <c r="P32" i="39"/>
  <c r="N32"/>
  <c r="O32" i="38"/>
  <c r="L32"/>
  <c r="O32" i="37"/>
  <c r="L32"/>
  <c r="P32" i="36"/>
  <c r="N32"/>
  <c r="P32" i="35"/>
  <c r="N32"/>
  <c r="P32" i="34"/>
  <c r="N32"/>
  <c r="O32" i="26"/>
  <c r="L32"/>
  <c r="P32" i="25"/>
  <c r="N32"/>
  <c r="P32" i="24"/>
  <c r="N32"/>
  <c r="O32" i="23"/>
  <c r="L32"/>
  <c r="O32" i="22"/>
  <c r="L32"/>
  <c r="L32" i="21"/>
  <c r="Q32"/>
  <c r="Q32" i="24"/>
  <c r="A32" i="22"/>
  <c r="A32" i="23"/>
  <c r="A32" i="24"/>
  <c r="A32" i="26"/>
  <c r="A32" i="35"/>
  <c r="A32" i="36"/>
  <c r="A32" i="37"/>
  <c r="A32" i="38"/>
  <c r="A32" i="39"/>
  <c r="A32" i="25"/>
  <c r="A32" i="34"/>
  <c r="A32" i="40"/>
  <c r="A31" i="22"/>
  <c r="A31" i="24"/>
  <c r="A31" i="25"/>
  <c r="A31" i="26"/>
  <c r="A31" i="34"/>
  <c r="A31" i="35"/>
  <c r="A31" i="37"/>
  <c r="A31" i="39"/>
  <c r="D31" i="40"/>
  <c r="C31"/>
  <c r="O31" i="39"/>
  <c r="L31"/>
  <c r="O31" i="38"/>
  <c r="L31"/>
  <c r="O31" i="37"/>
  <c r="L31"/>
  <c r="P31" i="36"/>
  <c r="N31"/>
  <c r="P31" i="35"/>
  <c r="N31"/>
  <c r="P31" i="34"/>
  <c r="N31"/>
  <c r="O31" i="26"/>
  <c r="L31"/>
  <c r="P31" i="25"/>
  <c r="N31"/>
  <c r="P31" i="24"/>
  <c r="N31"/>
  <c r="Q31" s="1"/>
  <c r="O31" i="23"/>
  <c r="L31"/>
  <c r="O31" i="22"/>
  <c r="L31"/>
  <c r="N31" i="21"/>
  <c r="P31" i="39"/>
  <c r="N31"/>
  <c r="P31" i="38"/>
  <c r="N31"/>
  <c r="P31" i="37"/>
  <c r="N31"/>
  <c r="O31" i="36"/>
  <c r="L31"/>
  <c r="O31" i="35"/>
  <c r="L31"/>
  <c r="O31" i="34"/>
  <c r="L31"/>
  <c r="P31" i="26"/>
  <c r="Q31" s="1"/>
  <c r="N31"/>
  <c r="O31" i="25"/>
  <c r="L31"/>
  <c r="O31" i="24"/>
  <c r="L31"/>
  <c r="P31" i="23"/>
  <c r="Q31" s="1"/>
  <c r="N31"/>
  <c r="P31" i="22"/>
  <c r="Q31" s="1"/>
  <c r="N31"/>
  <c r="P31" i="21"/>
  <c r="O31"/>
  <c r="L31"/>
  <c r="Q31" i="36"/>
  <c r="Q31" i="21"/>
  <c r="Q31" i="38"/>
  <c r="A31" i="23"/>
  <c r="A31" i="36"/>
  <c r="A31" i="38"/>
  <c r="D30" i="40"/>
  <c r="C30"/>
  <c r="O30" i="39"/>
  <c r="L30"/>
  <c r="O30" i="38"/>
  <c r="L30"/>
  <c r="O30" i="37"/>
  <c r="L30"/>
  <c r="P30" i="36"/>
  <c r="N30"/>
  <c r="P30" i="35"/>
  <c r="N30"/>
  <c r="P30" i="34"/>
  <c r="N30"/>
  <c r="O30" i="26"/>
  <c r="L30"/>
  <c r="P30" i="25"/>
  <c r="N30"/>
  <c r="P30" i="24"/>
  <c r="N30"/>
  <c r="O30" i="23"/>
  <c r="L30"/>
  <c r="O30" i="22"/>
  <c r="L30"/>
  <c r="P30" i="21"/>
  <c r="N30"/>
  <c r="Q30" s="1"/>
  <c r="O30"/>
  <c r="P30" i="39"/>
  <c r="N30"/>
  <c r="P30" i="38"/>
  <c r="N30"/>
  <c r="P30" i="37"/>
  <c r="N30"/>
  <c r="O30" i="36"/>
  <c r="L30"/>
  <c r="O30" i="35"/>
  <c r="L30"/>
  <c r="O30" i="34"/>
  <c r="L30"/>
  <c r="P30" i="26"/>
  <c r="N30"/>
  <c r="O30" i="25"/>
  <c r="L30"/>
  <c r="O30" i="24"/>
  <c r="L30"/>
  <c r="P30" i="23"/>
  <c r="N30"/>
  <c r="P30" i="22"/>
  <c r="N30"/>
  <c r="L30" i="21"/>
  <c r="Q30" i="22"/>
  <c r="A30"/>
  <c r="A30" i="23"/>
  <c r="A30" i="24"/>
  <c r="A30" i="26"/>
  <c r="A30" i="35"/>
  <c r="A30" i="36"/>
  <c r="A30" i="37"/>
  <c r="A30" i="38"/>
  <c r="A30" i="39"/>
  <c r="A30" i="25"/>
  <c r="A30" i="34"/>
  <c r="A30" i="40"/>
  <c r="A29" i="22"/>
  <c r="A29" i="24"/>
  <c r="A29" i="25"/>
  <c r="A29" i="26"/>
  <c r="A29" i="34"/>
  <c r="A29" i="35"/>
  <c r="A29" i="37"/>
  <c r="A29" i="39"/>
  <c r="D29" i="40"/>
  <c r="C29"/>
  <c r="O29" i="39"/>
  <c r="L29"/>
  <c r="O29" i="38"/>
  <c r="L29"/>
  <c r="O29" i="37"/>
  <c r="L29"/>
  <c r="P29" i="36"/>
  <c r="N29"/>
  <c r="P29" i="35"/>
  <c r="N29"/>
  <c r="P29" i="34"/>
  <c r="N29"/>
  <c r="O29" i="26"/>
  <c r="L29"/>
  <c r="P29" i="25"/>
  <c r="N29"/>
  <c r="P29" i="24"/>
  <c r="N29"/>
  <c r="O29" i="23"/>
  <c r="L29"/>
  <c r="O29" i="22"/>
  <c r="L29"/>
  <c r="N29" i="21"/>
  <c r="P29" i="39"/>
  <c r="N29"/>
  <c r="P29" i="38"/>
  <c r="Q29" s="1"/>
  <c r="N29"/>
  <c r="P29" i="37"/>
  <c r="N29"/>
  <c r="O29" i="36"/>
  <c r="L29"/>
  <c r="O29" i="35"/>
  <c r="L29"/>
  <c r="O29" i="34"/>
  <c r="L29"/>
  <c r="P29" i="26"/>
  <c r="N29"/>
  <c r="O29" i="25"/>
  <c r="L29"/>
  <c r="O29" i="24"/>
  <c r="L29"/>
  <c r="P29" i="23"/>
  <c r="N29"/>
  <c r="P29" i="22"/>
  <c r="Q29" s="1"/>
  <c r="N29"/>
  <c r="P29" i="21"/>
  <c r="O29"/>
  <c r="L29"/>
  <c r="Q29" i="24"/>
  <c r="Q29" i="21"/>
  <c r="A29" i="23"/>
  <c r="A29" i="36"/>
  <c r="A29" i="38"/>
  <c r="D28" i="40"/>
  <c r="C28"/>
  <c r="O28" i="39"/>
  <c r="L28"/>
  <c r="O28" i="38"/>
  <c r="L28"/>
  <c r="O28" i="37"/>
  <c r="L28"/>
  <c r="P28" i="36"/>
  <c r="N28"/>
  <c r="P28" i="35"/>
  <c r="N28"/>
  <c r="P28" i="34"/>
  <c r="N28"/>
  <c r="O28" i="26"/>
  <c r="L28"/>
  <c r="P28" i="25"/>
  <c r="N28"/>
  <c r="P28" i="24"/>
  <c r="N28"/>
  <c r="O28" i="23"/>
  <c r="L28"/>
  <c r="O28" i="22"/>
  <c r="L28"/>
  <c r="P28" i="21"/>
  <c r="N28"/>
  <c r="Q28" s="1"/>
  <c r="O28"/>
  <c r="P28" i="39"/>
  <c r="N28"/>
  <c r="P28" i="38"/>
  <c r="N28"/>
  <c r="P28" i="37"/>
  <c r="N28"/>
  <c r="O28" i="36"/>
  <c r="L28"/>
  <c r="O28" i="35"/>
  <c r="L28"/>
  <c r="O28" i="34"/>
  <c r="L28"/>
  <c r="P28" i="26"/>
  <c r="N28"/>
  <c r="O28" i="25"/>
  <c r="L28"/>
  <c r="O28" i="24"/>
  <c r="L28"/>
  <c r="P28" i="23"/>
  <c r="N28"/>
  <c r="P28" i="22"/>
  <c r="N28"/>
  <c r="L28" i="21"/>
  <c r="Q28" i="22"/>
  <c r="A28"/>
  <c r="A28" i="23"/>
  <c r="A28" i="24"/>
  <c r="A28" i="26"/>
  <c r="A28" i="35"/>
  <c r="A28" i="36"/>
  <c r="A28" i="37"/>
  <c r="A28" i="38"/>
  <c r="A28" i="39"/>
  <c r="A28" i="25"/>
  <c r="A28" i="34"/>
  <c r="A28" i="40"/>
  <c r="A27" i="22"/>
  <c r="A27" i="24"/>
  <c r="A27" i="25"/>
  <c r="A27" i="26"/>
  <c r="A27" i="34"/>
  <c r="A27" i="35"/>
  <c r="A27" i="37"/>
  <c r="A27" i="39"/>
  <c r="C27" i="40"/>
  <c r="D27"/>
  <c r="O27" i="39"/>
  <c r="L27"/>
  <c r="O27" i="38"/>
  <c r="L27"/>
  <c r="O27" i="37"/>
  <c r="L27"/>
  <c r="P27" i="36"/>
  <c r="N27"/>
  <c r="P27" i="35"/>
  <c r="N27"/>
  <c r="P27" i="34"/>
  <c r="N27"/>
  <c r="O27" i="26"/>
  <c r="L27"/>
  <c r="P27" i="25"/>
  <c r="N27"/>
  <c r="P27" i="24"/>
  <c r="N27"/>
  <c r="O27" i="23"/>
  <c r="L27"/>
  <c r="O27" i="22"/>
  <c r="L27"/>
  <c r="N27" i="21"/>
  <c r="P27" i="39"/>
  <c r="N27"/>
  <c r="P27" i="38"/>
  <c r="N27"/>
  <c r="P27" i="37"/>
  <c r="N27"/>
  <c r="O27" i="36"/>
  <c r="L27"/>
  <c r="O27" i="35"/>
  <c r="L27"/>
  <c r="O27" i="34"/>
  <c r="L27"/>
  <c r="P27" i="26"/>
  <c r="N27"/>
  <c r="O27" i="25"/>
  <c r="L27"/>
  <c r="O27" i="24"/>
  <c r="L27"/>
  <c r="P27" i="23"/>
  <c r="N27"/>
  <c r="Q27" s="1"/>
  <c r="P27" i="22"/>
  <c r="N27"/>
  <c r="P27" i="21"/>
  <c r="O27"/>
  <c r="L27"/>
  <c r="Q27" i="38"/>
  <c r="Q27" i="22"/>
  <c r="Q27" i="21"/>
  <c r="Q27" i="24"/>
  <c r="A27" i="23"/>
  <c r="A27" i="36"/>
  <c r="A27" i="38"/>
  <c r="D26" i="40"/>
  <c r="C26"/>
  <c r="P26" i="39"/>
  <c r="N26"/>
  <c r="P26" i="38"/>
  <c r="N26"/>
  <c r="P26" i="37"/>
  <c r="N26"/>
  <c r="O26" i="36"/>
  <c r="L26"/>
  <c r="O26" i="35"/>
  <c r="L26"/>
  <c r="O26" i="34"/>
  <c r="L26"/>
  <c r="P26" i="26"/>
  <c r="N26"/>
  <c r="O26" i="25"/>
  <c r="L26"/>
  <c r="O26" i="24"/>
  <c r="L26"/>
  <c r="P26" i="23"/>
  <c r="N26"/>
  <c r="P26" i="22"/>
  <c r="N26"/>
  <c r="L26" i="21"/>
  <c r="O26" i="39"/>
  <c r="L26"/>
  <c r="O26" i="38"/>
  <c r="L26"/>
  <c r="O26" i="37"/>
  <c r="L26"/>
  <c r="P26" i="36"/>
  <c r="N26"/>
  <c r="P26" i="35"/>
  <c r="N26"/>
  <c r="P26" i="34"/>
  <c r="N26"/>
  <c r="O26" i="26"/>
  <c r="L26"/>
  <c r="P26" i="25"/>
  <c r="N26"/>
  <c r="P26" i="24"/>
  <c r="N26"/>
  <c r="O26" i="23"/>
  <c r="L26"/>
  <c r="O26" i="22"/>
  <c r="L26"/>
  <c r="P26" i="21"/>
  <c r="N26"/>
  <c r="O26"/>
  <c r="Q26" s="1"/>
  <c r="Q26" i="22"/>
  <c r="A26"/>
  <c r="A26" i="23"/>
  <c r="A26" i="35"/>
  <c r="A26" i="36"/>
  <c r="A26" i="37"/>
  <c r="A26" i="38"/>
  <c r="D25" i="40"/>
  <c r="C25"/>
  <c r="P25" i="39"/>
  <c r="N25"/>
  <c r="P25" i="38"/>
  <c r="N25"/>
  <c r="O25" i="37"/>
  <c r="L25"/>
  <c r="P25" i="36"/>
  <c r="N25"/>
  <c r="P25" i="35"/>
  <c r="N25"/>
  <c r="P25" i="34"/>
  <c r="N25"/>
  <c r="Q25" s="1"/>
  <c r="O25" i="26"/>
  <c r="L25"/>
  <c r="P25" i="25"/>
  <c r="N25"/>
  <c r="P25" i="24"/>
  <c r="N25"/>
  <c r="O25" i="23"/>
  <c r="L25"/>
  <c r="O25" i="22"/>
  <c r="L25"/>
  <c r="P25" i="21"/>
  <c r="O25"/>
  <c r="L25"/>
  <c r="O25" i="39"/>
  <c r="L25"/>
  <c r="O25" i="38"/>
  <c r="L25"/>
  <c r="P25" i="37"/>
  <c r="N25"/>
  <c r="O25" i="36"/>
  <c r="L25"/>
  <c r="O25" i="35"/>
  <c r="L25"/>
  <c r="O25" i="34"/>
  <c r="L25"/>
  <c r="P25" i="26"/>
  <c r="N25"/>
  <c r="O25" i="25"/>
  <c r="L25"/>
  <c r="O25" i="24"/>
  <c r="L25"/>
  <c r="P25" i="23"/>
  <c r="N25"/>
  <c r="P25" i="22"/>
  <c r="N25"/>
  <c r="N25" i="21"/>
  <c r="Q25" s="1"/>
  <c r="Q25" i="36"/>
  <c r="Q25" i="22"/>
  <c r="A25" i="23"/>
  <c r="A25" i="24"/>
  <c r="A25" i="26"/>
  <c r="A25" i="36"/>
  <c r="A25" i="38"/>
  <c r="A25" i="39"/>
  <c r="A25" i="22"/>
  <c r="A25" i="25"/>
  <c r="A25" i="34"/>
  <c r="A25" i="35"/>
  <c r="A25" i="37"/>
  <c r="A25" i="40"/>
  <c r="D24"/>
  <c r="C24"/>
  <c r="P24" i="39"/>
  <c r="N24"/>
  <c r="P24" i="38"/>
  <c r="N24"/>
  <c r="O24" i="37"/>
  <c r="L24"/>
  <c r="P24" i="36"/>
  <c r="N24"/>
  <c r="P24" i="35"/>
  <c r="N24"/>
  <c r="P24" i="34"/>
  <c r="N24"/>
  <c r="O24" i="26"/>
  <c r="L24"/>
  <c r="P24" i="25"/>
  <c r="N24"/>
  <c r="P24" i="24"/>
  <c r="N24"/>
  <c r="O24" i="23"/>
  <c r="L24"/>
  <c r="O24" i="22"/>
  <c r="L24"/>
  <c r="L24" i="21"/>
  <c r="O24" i="39"/>
  <c r="L24"/>
  <c r="O24" i="38"/>
  <c r="L24"/>
  <c r="P24" i="37"/>
  <c r="N24"/>
  <c r="O24" i="36"/>
  <c r="L24"/>
  <c r="O24" i="35"/>
  <c r="L24"/>
  <c r="O24" i="34"/>
  <c r="L24"/>
  <c r="P24" i="26"/>
  <c r="N24"/>
  <c r="O24" i="25"/>
  <c r="L24"/>
  <c r="O24" i="24"/>
  <c r="L24"/>
  <c r="P24" i="23"/>
  <c r="N24"/>
  <c r="P24" i="22"/>
  <c r="N24"/>
  <c r="P24" i="21"/>
  <c r="N24"/>
  <c r="O24"/>
  <c r="Q24" i="38"/>
  <c r="Q24" i="24"/>
  <c r="Q24" i="22"/>
  <c r="Q24" i="21"/>
  <c r="A24" i="22"/>
  <c r="A24" i="23"/>
  <c r="A24" i="35"/>
  <c r="A24" i="36"/>
  <c r="A24" i="37"/>
  <c r="A24" i="38"/>
  <c r="A24" i="24"/>
  <c r="A24" i="25"/>
  <c r="A24" i="26"/>
  <c r="A24" i="34"/>
  <c r="A24" i="39"/>
  <c r="A24" i="40"/>
  <c r="A23" i="22"/>
  <c r="A23" i="25"/>
  <c r="A23" i="34"/>
  <c r="A23" i="35"/>
  <c r="A23" i="37"/>
  <c r="C23" i="40"/>
  <c r="D23"/>
  <c r="O23" i="39"/>
  <c r="L23"/>
  <c r="O23" i="38"/>
  <c r="L23"/>
  <c r="P23" i="37"/>
  <c r="N23"/>
  <c r="O23" i="36"/>
  <c r="L23"/>
  <c r="O23" i="35"/>
  <c r="L23"/>
  <c r="O23" i="34"/>
  <c r="L23"/>
  <c r="P23" i="26"/>
  <c r="N23"/>
  <c r="O23" i="25"/>
  <c r="L23"/>
  <c r="O23" i="24"/>
  <c r="L23"/>
  <c r="P23" i="23"/>
  <c r="N23"/>
  <c r="P23" i="22"/>
  <c r="N23"/>
  <c r="N23" i="21"/>
  <c r="P23" i="39"/>
  <c r="N23"/>
  <c r="Q23" s="1"/>
  <c r="P23" i="38"/>
  <c r="N23"/>
  <c r="Q23" s="1"/>
  <c r="O23" i="37"/>
  <c r="L23"/>
  <c r="P23" i="36"/>
  <c r="N23"/>
  <c r="Q23" s="1"/>
  <c r="P23" i="35"/>
  <c r="N23"/>
  <c r="Q23" s="1"/>
  <c r="P23" i="34"/>
  <c r="N23"/>
  <c r="Q23" s="1"/>
  <c r="O23" i="26"/>
  <c r="L23"/>
  <c r="P23" i="25"/>
  <c r="N23"/>
  <c r="Q23" s="1"/>
  <c r="P23" i="24"/>
  <c r="N23"/>
  <c r="Q23" s="1"/>
  <c r="O23" i="23"/>
  <c r="L23"/>
  <c r="O23" i="22"/>
  <c r="L23"/>
  <c r="P23" i="21"/>
  <c r="O23"/>
  <c r="Q23" s="1"/>
  <c r="L23"/>
  <c r="Q23" i="22"/>
  <c r="A23" i="23"/>
  <c r="A23" i="24"/>
  <c r="A23" i="26"/>
  <c r="A23" i="36"/>
  <c r="A23" i="38"/>
  <c r="A23" i="39"/>
  <c r="D22" i="40"/>
  <c r="C22"/>
  <c r="O22" i="39"/>
  <c r="L22"/>
  <c r="O22" i="38"/>
  <c r="L22"/>
  <c r="P22" i="37"/>
  <c r="N22"/>
  <c r="O22" i="36"/>
  <c r="L22"/>
  <c r="O22" i="35"/>
  <c r="L22"/>
  <c r="O22" i="34"/>
  <c r="L22"/>
  <c r="P22" i="26"/>
  <c r="N22"/>
  <c r="O22" i="25"/>
  <c r="L22"/>
  <c r="O22" i="24"/>
  <c r="L22"/>
  <c r="P22" i="23"/>
  <c r="N22"/>
  <c r="P22" i="22"/>
  <c r="N22"/>
  <c r="P22" i="21"/>
  <c r="N22"/>
  <c r="Q22" s="1"/>
  <c r="O22"/>
  <c r="P22" i="39"/>
  <c r="N22"/>
  <c r="P22" i="38"/>
  <c r="Q22" s="1"/>
  <c r="N22"/>
  <c r="O22" i="37"/>
  <c r="L22"/>
  <c r="P22" i="36"/>
  <c r="N22"/>
  <c r="P22" i="35"/>
  <c r="N22"/>
  <c r="P22" i="34"/>
  <c r="N22"/>
  <c r="O22" i="26"/>
  <c r="L22"/>
  <c r="P22" i="25"/>
  <c r="N22"/>
  <c r="P22" i="24"/>
  <c r="N22"/>
  <c r="O22" i="23"/>
  <c r="L22"/>
  <c r="O22" i="22"/>
  <c r="L22"/>
  <c r="L22" i="21"/>
  <c r="Q22" i="22"/>
  <c r="A22"/>
  <c r="A22" i="23"/>
  <c r="A22" i="35"/>
  <c r="A22" i="36"/>
  <c r="A22" i="37"/>
  <c r="A22" i="38"/>
  <c r="A22" i="24"/>
  <c r="A22" i="25"/>
  <c r="A22" i="26"/>
  <c r="A22" i="34"/>
  <c r="A22" i="39"/>
  <c r="A22" i="40"/>
  <c r="A21" i="22"/>
  <c r="A21" i="25"/>
  <c r="A21" i="34"/>
  <c r="A21" i="35"/>
  <c r="A21" i="37"/>
  <c r="D21" i="40"/>
  <c r="C21"/>
  <c r="O21" i="39"/>
  <c r="L21"/>
  <c r="O21" i="38"/>
  <c r="L21"/>
  <c r="P21" i="37"/>
  <c r="N21"/>
  <c r="O21" i="36"/>
  <c r="L21"/>
  <c r="O21" i="35"/>
  <c r="L21"/>
  <c r="O21" i="34"/>
  <c r="L21"/>
  <c r="P21" i="26"/>
  <c r="N21"/>
  <c r="O21" i="25"/>
  <c r="L21"/>
  <c r="O21" i="24"/>
  <c r="L21"/>
  <c r="P21" i="23"/>
  <c r="N21"/>
  <c r="P21" i="22"/>
  <c r="N21"/>
  <c r="N21" i="21"/>
  <c r="P21" i="39"/>
  <c r="N21"/>
  <c r="P21" i="38"/>
  <c r="N21"/>
  <c r="O21" i="37"/>
  <c r="L21"/>
  <c r="P21" i="36"/>
  <c r="N21"/>
  <c r="Q21" s="1"/>
  <c r="P21" i="35"/>
  <c r="N21"/>
  <c r="Q21" s="1"/>
  <c r="P21" i="34"/>
  <c r="N21"/>
  <c r="Q21" s="1"/>
  <c r="O21" i="26"/>
  <c r="L21"/>
  <c r="P21" i="25"/>
  <c r="N21"/>
  <c r="Q21" s="1"/>
  <c r="P21" i="24"/>
  <c r="N21"/>
  <c r="Q21" s="1"/>
  <c r="O21" i="23"/>
  <c r="L21"/>
  <c r="O21" i="22"/>
  <c r="L21"/>
  <c r="P21" i="21"/>
  <c r="O21"/>
  <c r="L21"/>
  <c r="Q21"/>
  <c r="Q21" i="22"/>
  <c r="A21" i="23"/>
  <c r="A21" i="24"/>
  <c r="A21" i="26"/>
  <c r="A21" i="36"/>
  <c r="A21" i="38"/>
  <c r="A21" i="39"/>
  <c r="D20" i="40"/>
  <c r="C20"/>
  <c r="O20" i="39"/>
  <c r="L20"/>
  <c r="O20" i="38"/>
  <c r="L20"/>
  <c r="P20" i="37"/>
  <c r="N20"/>
  <c r="O20" i="36"/>
  <c r="L20"/>
  <c r="O20" i="35"/>
  <c r="L20"/>
  <c r="O20" i="34"/>
  <c r="L20"/>
  <c r="P20" i="26"/>
  <c r="N20"/>
  <c r="O20" i="25"/>
  <c r="L20"/>
  <c r="O20" i="24"/>
  <c r="L20"/>
  <c r="P20" i="23"/>
  <c r="N20"/>
  <c r="P20" i="22"/>
  <c r="N20"/>
  <c r="Q20" s="1"/>
  <c r="P20" i="21"/>
  <c r="N20"/>
  <c r="Q20" s="1"/>
  <c r="O20"/>
  <c r="P20" i="39"/>
  <c r="N20"/>
  <c r="P20" i="38"/>
  <c r="N20"/>
  <c r="O20" i="37"/>
  <c r="L20"/>
  <c r="P20" i="36"/>
  <c r="N20"/>
  <c r="P20" i="35"/>
  <c r="N20"/>
  <c r="P20" i="34"/>
  <c r="N20"/>
  <c r="O20" i="26"/>
  <c r="L20"/>
  <c r="P20" i="25"/>
  <c r="N20"/>
  <c r="P20" i="24"/>
  <c r="N20"/>
  <c r="O20" i="23"/>
  <c r="L20"/>
  <c r="O20" i="22"/>
  <c r="L20"/>
  <c r="L20" i="21"/>
  <c r="Q20" i="38"/>
  <c r="A20" i="22"/>
  <c r="A20" i="23"/>
  <c r="A20" i="35"/>
  <c r="A20" i="36"/>
  <c r="A20" i="37"/>
  <c r="A20" i="38"/>
  <c r="A20" i="24"/>
  <c r="A20" i="25"/>
  <c r="A20" i="26"/>
  <c r="A20" i="34"/>
  <c r="A20" i="39"/>
  <c r="A20" i="40"/>
  <c r="A19" i="22"/>
  <c r="A19" i="25"/>
  <c r="A19" i="34"/>
  <c r="A19" i="35"/>
  <c r="A19" i="37"/>
  <c r="C19" i="40"/>
  <c r="D19"/>
  <c r="O19" i="39"/>
  <c r="L19"/>
  <c r="O19" i="38"/>
  <c r="L19"/>
  <c r="P19" i="37"/>
  <c r="N19"/>
  <c r="O19" i="36"/>
  <c r="L19"/>
  <c r="O19" i="35"/>
  <c r="L19"/>
  <c r="O19" i="34"/>
  <c r="L19"/>
  <c r="P19" i="26"/>
  <c r="N19"/>
  <c r="O19" i="25"/>
  <c r="L19"/>
  <c r="O19" i="24"/>
  <c r="L19"/>
  <c r="P19" i="23"/>
  <c r="N19"/>
  <c r="P19" i="22"/>
  <c r="N19"/>
  <c r="N19" i="21"/>
  <c r="Q19" s="1"/>
  <c r="P19" i="39"/>
  <c r="N19"/>
  <c r="Q19" s="1"/>
  <c r="P19" i="38"/>
  <c r="N19"/>
  <c r="Q19" s="1"/>
  <c r="O19" i="37"/>
  <c r="L19"/>
  <c r="P19" i="36"/>
  <c r="N19"/>
  <c r="Q19" s="1"/>
  <c r="P19" i="35"/>
  <c r="N19"/>
  <c r="Q19" s="1"/>
  <c r="P19" i="34"/>
  <c r="N19"/>
  <c r="Q19" s="1"/>
  <c r="O19" i="26"/>
  <c r="L19"/>
  <c r="P19" i="25"/>
  <c r="N19"/>
  <c r="Q19" s="1"/>
  <c r="P19" i="24"/>
  <c r="N19"/>
  <c r="Q19" s="1"/>
  <c r="O19" i="23"/>
  <c r="L19"/>
  <c r="O19" i="22"/>
  <c r="L19"/>
  <c r="P19" i="21"/>
  <c r="O19"/>
  <c r="L19"/>
  <c r="Q19" i="22"/>
  <c r="A19" i="23"/>
  <c r="A19" i="24"/>
  <c r="A19" i="26"/>
  <c r="A19" i="36"/>
  <c r="A19" i="38"/>
  <c r="A19" i="39"/>
  <c r="D18" i="40"/>
  <c r="C18"/>
  <c r="O18" i="39"/>
  <c r="L18"/>
  <c r="O18" i="38"/>
  <c r="L18"/>
  <c r="P18" i="37"/>
  <c r="N18"/>
  <c r="O18" i="36"/>
  <c r="L18"/>
  <c r="O18" i="35"/>
  <c r="L18"/>
  <c r="O18" i="34"/>
  <c r="L18"/>
  <c r="P18" i="26"/>
  <c r="N18"/>
  <c r="O18" i="25"/>
  <c r="L18"/>
  <c r="O18" i="24"/>
  <c r="L18"/>
  <c r="P18" i="23"/>
  <c r="N18"/>
  <c r="P18" i="22"/>
  <c r="N18"/>
  <c r="P18" i="21"/>
  <c r="N18"/>
  <c r="O18"/>
  <c r="Q18" s="1"/>
  <c r="O18" i="23"/>
  <c r="O18" i="22"/>
  <c r="Q18" s="1"/>
  <c r="L18" i="21"/>
  <c r="P18" i="39"/>
  <c r="N18"/>
  <c r="P18" i="38"/>
  <c r="N18"/>
  <c r="O18" i="37"/>
  <c r="L18"/>
  <c r="P18" i="36"/>
  <c r="N18"/>
  <c r="P18" i="35"/>
  <c r="N18"/>
  <c r="P18" i="34"/>
  <c r="N18"/>
  <c r="O18" i="26"/>
  <c r="L18"/>
  <c r="P18" i="25"/>
  <c r="N18"/>
  <c r="P18" i="24"/>
  <c r="N18"/>
  <c r="L18" i="23"/>
  <c r="L18" i="22"/>
  <c r="Q18" i="24"/>
  <c r="Q18" i="38"/>
  <c r="A18" i="22"/>
  <c r="A18" i="24"/>
  <c r="A18" i="25"/>
  <c r="A18" i="26"/>
  <c r="A18" i="35"/>
  <c r="A18" i="36"/>
  <c r="A18" i="37"/>
  <c r="A18" i="39"/>
  <c r="A18" i="40"/>
  <c r="D17"/>
  <c r="C17"/>
  <c r="O17" i="39"/>
  <c r="L17"/>
  <c r="O17" i="38"/>
  <c r="L17"/>
  <c r="P17" i="37"/>
  <c r="N17"/>
  <c r="O17" i="36"/>
  <c r="L17"/>
  <c r="O17" i="35"/>
  <c r="L17"/>
  <c r="O17" i="34"/>
  <c r="L17"/>
  <c r="P17" i="26"/>
  <c r="N17"/>
  <c r="O17" i="25"/>
  <c r="L17"/>
  <c r="O17" i="24"/>
  <c r="L17"/>
  <c r="P17" i="23"/>
  <c r="N17"/>
  <c r="P17" i="22"/>
  <c r="N17"/>
  <c r="Q17" s="1"/>
  <c r="N17" i="21"/>
  <c r="P17" i="39"/>
  <c r="N17"/>
  <c r="P17" i="38"/>
  <c r="N17"/>
  <c r="O17" i="37"/>
  <c r="L17"/>
  <c r="P17" i="36"/>
  <c r="N17"/>
  <c r="P17" i="35"/>
  <c r="N17"/>
  <c r="P17" i="34"/>
  <c r="N17"/>
  <c r="O17" i="26"/>
  <c r="L17"/>
  <c r="P17" i="25"/>
  <c r="N17"/>
  <c r="P17" i="24"/>
  <c r="N17"/>
  <c r="O17" i="23"/>
  <c r="L17"/>
  <c r="O17" i="22"/>
  <c r="L17"/>
  <c r="P17" i="21"/>
  <c r="O17"/>
  <c r="L17"/>
  <c r="Q17"/>
  <c r="A17" i="25"/>
  <c r="A17" i="36"/>
  <c r="A17" i="40"/>
  <c r="A17" i="22"/>
  <c r="A17" i="23"/>
  <c r="A17" i="24"/>
  <c r="A17" i="26"/>
  <c r="A17" i="34"/>
  <c r="A17" i="35"/>
  <c r="A17" i="37"/>
  <c r="A17" i="38"/>
  <c r="A17" i="39"/>
  <c r="C16" i="40"/>
  <c r="D16"/>
  <c r="O16" i="39"/>
  <c r="L16"/>
  <c r="O16" i="38"/>
  <c r="L16"/>
  <c r="P16" i="37"/>
  <c r="N16"/>
  <c r="O16" i="36"/>
  <c r="L16"/>
  <c r="O16" i="35"/>
  <c r="L16"/>
  <c r="O16" i="34"/>
  <c r="L16"/>
  <c r="P16" i="26"/>
  <c r="N16"/>
  <c r="O16" i="25"/>
  <c r="L16"/>
  <c r="O16" i="24"/>
  <c r="L16"/>
  <c r="P16" i="23"/>
  <c r="N16"/>
  <c r="P16" i="22"/>
  <c r="N16"/>
  <c r="P16" i="21"/>
  <c r="N16"/>
  <c r="O16"/>
  <c r="P16" i="39"/>
  <c r="N16"/>
  <c r="Q16" s="1"/>
  <c r="P16" i="38"/>
  <c r="N16"/>
  <c r="Q16" s="1"/>
  <c r="O16" i="37"/>
  <c r="L16"/>
  <c r="P16" i="36"/>
  <c r="N16"/>
  <c r="Q16" s="1"/>
  <c r="P16" i="35"/>
  <c r="N16"/>
  <c r="Q16" s="1"/>
  <c r="P16" i="34"/>
  <c r="N16"/>
  <c r="Q16" s="1"/>
  <c r="O16" i="26"/>
  <c r="L16"/>
  <c r="P16" i="25"/>
  <c r="N16"/>
  <c r="Q16" s="1"/>
  <c r="P16" i="24"/>
  <c r="N16"/>
  <c r="O16" i="23"/>
  <c r="L16"/>
  <c r="O16" i="22"/>
  <c r="L16"/>
  <c r="L16" i="21"/>
  <c r="Q16"/>
  <c r="Q16" i="22"/>
  <c r="A16" i="24"/>
  <c r="A16" i="25"/>
  <c r="A16" i="35"/>
  <c r="A16" i="36"/>
  <c r="A16" i="39"/>
  <c r="A16" i="40"/>
  <c r="D15"/>
  <c r="C15"/>
  <c r="O15" i="39"/>
  <c r="L15"/>
  <c r="O15" i="38"/>
  <c r="L15"/>
  <c r="P15" i="37"/>
  <c r="N15"/>
  <c r="O15" i="36"/>
  <c r="L15"/>
  <c r="O15" i="35"/>
  <c r="L15"/>
  <c r="O15" i="34"/>
  <c r="L15"/>
  <c r="P15" i="26"/>
  <c r="N15"/>
  <c r="O15" i="25"/>
  <c r="L15"/>
  <c r="O15" i="24"/>
  <c r="L15"/>
  <c r="P15" i="23"/>
  <c r="N15"/>
  <c r="P15" i="22"/>
  <c r="N15"/>
  <c r="N15" i="21"/>
  <c r="P15" i="39"/>
  <c r="N15"/>
  <c r="P15" i="38"/>
  <c r="N15"/>
  <c r="O15" i="37"/>
  <c r="L15"/>
  <c r="P15" i="36"/>
  <c r="N15"/>
  <c r="P15" i="35"/>
  <c r="N15"/>
  <c r="P15" i="34"/>
  <c r="N15"/>
  <c r="O15" i="26"/>
  <c r="L15"/>
  <c r="P15" i="25"/>
  <c r="N15"/>
  <c r="P15" i="24"/>
  <c r="N15"/>
  <c r="O15" i="23"/>
  <c r="L15"/>
  <c r="O15" i="22"/>
  <c r="L15"/>
  <c r="P15" i="21"/>
  <c r="Q15" s="1"/>
  <c r="O15"/>
  <c r="L15"/>
  <c r="Q15" i="22"/>
  <c r="A15"/>
  <c r="A15" i="25"/>
  <c r="A15" i="26"/>
  <c r="A15" i="36"/>
  <c r="A15" i="37"/>
  <c r="A15" i="40"/>
  <c r="A15" i="23"/>
  <c r="A15" i="24"/>
  <c r="A15" i="34"/>
  <c r="A15" i="35"/>
  <c r="A15" i="38"/>
  <c r="A15" i="39"/>
  <c r="A14" i="22"/>
  <c r="A14" i="23"/>
  <c r="A14" i="26"/>
  <c r="A14" i="34"/>
  <c r="A14" i="37"/>
  <c r="D14" i="40"/>
  <c r="C14"/>
  <c r="O14" i="39"/>
  <c r="L14"/>
  <c r="O14" i="38"/>
  <c r="L14"/>
  <c r="P14" i="37"/>
  <c r="N14"/>
  <c r="O14" i="36"/>
  <c r="L14"/>
  <c r="O14" i="35"/>
  <c r="L14"/>
  <c r="O14" i="34"/>
  <c r="L14"/>
  <c r="P14" i="26"/>
  <c r="N14"/>
  <c r="O14" i="25"/>
  <c r="L14"/>
  <c r="O14" i="24"/>
  <c r="L14"/>
  <c r="P14" i="23"/>
  <c r="N14"/>
  <c r="P14" i="22"/>
  <c r="N14"/>
  <c r="P14" i="21"/>
  <c r="N14"/>
  <c r="O14"/>
  <c r="P14" i="39"/>
  <c r="N14"/>
  <c r="Q14" s="1"/>
  <c r="P14" i="38"/>
  <c r="N14"/>
  <c r="O14" i="37"/>
  <c r="L14"/>
  <c r="P14" i="36"/>
  <c r="N14"/>
  <c r="Q14" s="1"/>
  <c r="P14" i="35"/>
  <c r="N14"/>
  <c r="Q14" s="1"/>
  <c r="P14" i="34"/>
  <c r="N14"/>
  <c r="Q14" s="1"/>
  <c r="O14" i="26"/>
  <c r="L14"/>
  <c r="P14" i="25"/>
  <c r="N14"/>
  <c r="Q14" s="1"/>
  <c r="P14" i="24"/>
  <c r="N14"/>
  <c r="Q14" s="1"/>
  <c r="O14" i="23"/>
  <c r="L14"/>
  <c r="O14" i="22"/>
  <c r="L14"/>
  <c r="L14" i="21"/>
  <c r="Q14" i="38"/>
  <c r="Q14" i="22"/>
  <c r="Q14" i="21"/>
  <c r="A14" i="24"/>
  <c r="A14" i="25"/>
  <c r="A14" i="35"/>
  <c r="A14" i="36"/>
  <c r="A14" i="39"/>
  <c r="A14" i="40"/>
  <c r="D13"/>
  <c r="C13"/>
  <c r="P13" i="39"/>
  <c r="N13"/>
  <c r="P13" i="38"/>
  <c r="N13"/>
  <c r="O13" i="37"/>
  <c r="L13"/>
  <c r="P13" i="36"/>
  <c r="N13"/>
  <c r="P13" i="35"/>
  <c r="N13"/>
  <c r="P13" i="34"/>
  <c r="N13"/>
  <c r="O13" i="26"/>
  <c r="L13"/>
  <c r="P13" i="25"/>
  <c r="N13"/>
  <c r="P13" i="24"/>
  <c r="N13"/>
  <c r="O13" i="23"/>
  <c r="L13"/>
  <c r="O13" i="22"/>
  <c r="L13"/>
  <c r="P13" i="21"/>
  <c r="O13"/>
  <c r="L13"/>
  <c r="O13" i="39"/>
  <c r="L13"/>
  <c r="O13" i="38"/>
  <c r="L13"/>
  <c r="P13" i="37"/>
  <c r="N13"/>
  <c r="O13" i="36"/>
  <c r="L13"/>
  <c r="O13" i="35"/>
  <c r="L13"/>
  <c r="O13" i="34"/>
  <c r="L13"/>
  <c r="P13" i="26"/>
  <c r="N13"/>
  <c r="O13" i="25"/>
  <c r="L13"/>
  <c r="O13" i="24"/>
  <c r="L13"/>
  <c r="P13" i="23"/>
  <c r="N13"/>
  <c r="P13" i="22"/>
  <c r="N13"/>
  <c r="N13" i="21"/>
  <c r="Q13" s="1"/>
  <c r="Q13" i="22"/>
  <c r="A13" i="23"/>
  <c r="A13" i="25"/>
  <c r="A13" i="34"/>
  <c r="A13" i="36"/>
  <c r="A13" i="38"/>
  <c r="A13" i="40"/>
  <c r="D12"/>
  <c r="C12"/>
  <c r="P12" i="39"/>
  <c r="N12"/>
  <c r="O12" i="38"/>
  <c r="L12"/>
  <c r="P12" i="37"/>
  <c r="N12"/>
  <c r="O12" i="36"/>
  <c r="L12"/>
  <c r="O12" i="35"/>
  <c r="L12"/>
  <c r="O12" i="34"/>
  <c r="L12"/>
  <c r="P12" i="26"/>
  <c r="N12"/>
  <c r="O12" i="25"/>
  <c r="L12"/>
  <c r="O12" i="24"/>
  <c r="L12"/>
  <c r="P12" i="23"/>
  <c r="N12"/>
  <c r="P12" i="22"/>
  <c r="N12"/>
  <c r="L12" i="21"/>
  <c r="O12" i="39"/>
  <c r="L12"/>
  <c r="P12" i="38"/>
  <c r="N12"/>
  <c r="O12" i="37"/>
  <c r="L12"/>
  <c r="P12" i="36"/>
  <c r="N12"/>
  <c r="P12" i="35"/>
  <c r="N12"/>
  <c r="P12" i="34"/>
  <c r="N12"/>
  <c r="O12" i="26"/>
  <c r="L12"/>
  <c r="P12" i="25"/>
  <c r="N12"/>
  <c r="Q12" s="1"/>
  <c r="P12" i="24"/>
  <c r="N12"/>
  <c r="Q12" s="1"/>
  <c r="O12" i="23"/>
  <c r="L12"/>
  <c r="O12" i="22"/>
  <c r="L12"/>
  <c r="P12" i="21"/>
  <c r="N12"/>
  <c r="Q12" s="1"/>
  <c r="O12"/>
  <c r="Q12" i="23"/>
  <c r="Q12" i="26"/>
  <c r="Q12" i="34"/>
  <c r="Q12" i="35"/>
  <c r="Q12" i="36"/>
  <c r="Q12" i="22"/>
  <c r="Q12" i="37"/>
  <c r="A12" i="22"/>
  <c r="A12" i="23"/>
  <c r="A12" i="24"/>
  <c r="A12" i="25"/>
  <c r="A12" i="26"/>
  <c r="A12" i="34"/>
  <c r="A12" i="35"/>
  <c r="A12" i="36"/>
  <c r="A12" i="37"/>
  <c r="A12" i="38"/>
  <c r="A12" i="39"/>
  <c r="A12" i="40"/>
  <c r="D11"/>
  <c r="C11"/>
  <c r="O11" i="39"/>
  <c r="L11"/>
  <c r="P11" i="38"/>
  <c r="N11"/>
  <c r="O11" i="37"/>
  <c r="L11"/>
  <c r="P11" i="36"/>
  <c r="N11"/>
  <c r="P11" i="35"/>
  <c r="N11"/>
  <c r="P11" i="34"/>
  <c r="N11"/>
  <c r="O11" i="26"/>
  <c r="L11"/>
  <c r="P11" i="25"/>
  <c r="N11"/>
  <c r="P11" i="24"/>
  <c r="N11"/>
  <c r="O11" i="23"/>
  <c r="L11"/>
  <c r="O11" i="22"/>
  <c r="L11"/>
  <c r="N11" i="21"/>
  <c r="P11" i="39"/>
  <c r="N11"/>
  <c r="O11" i="38"/>
  <c r="L11"/>
  <c r="P11" i="37"/>
  <c r="Q11" s="1"/>
  <c r="N11"/>
  <c r="O11" i="36"/>
  <c r="L11"/>
  <c r="O11" i="35"/>
  <c r="L11"/>
  <c r="O11" i="34"/>
  <c r="L11"/>
  <c r="P11" i="26"/>
  <c r="Q11" s="1"/>
  <c r="N11"/>
  <c r="O11" i="25"/>
  <c r="L11"/>
  <c r="O11" i="24"/>
  <c r="L11"/>
  <c r="P11" i="23"/>
  <c r="Q11" s="1"/>
  <c r="N11"/>
  <c r="P11" i="22"/>
  <c r="Q11" s="1"/>
  <c r="N11"/>
  <c r="P11" i="21"/>
  <c r="O11"/>
  <c r="L11"/>
  <c r="Q11" i="36"/>
  <c r="Q11" i="24"/>
  <c r="Q11" i="21"/>
  <c r="Q11" i="38"/>
  <c r="A11" i="23"/>
  <c r="A11" i="25"/>
  <c r="A11" i="34"/>
  <c r="A11" i="36"/>
  <c r="A11" i="38"/>
  <c r="A11" i="40"/>
  <c r="A11" i="22"/>
  <c r="A11" i="24"/>
  <c r="A11" i="26"/>
  <c r="A11" i="35"/>
  <c r="A11" i="37"/>
  <c r="A11" i="39"/>
  <c r="D10" i="40"/>
  <c r="C10"/>
  <c r="O10" i="39"/>
  <c r="L10"/>
  <c r="P10" i="38"/>
  <c r="N10"/>
  <c r="O10" i="37"/>
  <c r="L10"/>
  <c r="P10" i="36"/>
  <c r="N10"/>
  <c r="P10" i="35"/>
  <c r="N10"/>
  <c r="P10" i="34"/>
  <c r="N10"/>
  <c r="O10" i="26"/>
  <c r="L10"/>
  <c r="P10" i="25"/>
  <c r="N10"/>
  <c r="P10" i="24"/>
  <c r="N10"/>
  <c r="O10" i="23"/>
  <c r="L10"/>
  <c r="O10" i="22"/>
  <c r="L10"/>
  <c r="P10" i="21"/>
  <c r="N10"/>
  <c r="Q10" s="1"/>
  <c r="O10"/>
  <c r="P10" i="39"/>
  <c r="N10"/>
  <c r="O10" i="38"/>
  <c r="L10"/>
  <c r="P10" i="37"/>
  <c r="N10"/>
  <c r="O10" i="36"/>
  <c r="L10"/>
  <c r="O10" i="35"/>
  <c r="L10"/>
  <c r="O10" i="34"/>
  <c r="L10"/>
  <c r="P10" i="26"/>
  <c r="N10"/>
  <c r="O10" i="25"/>
  <c r="L10"/>
  <c r="O10" i="24"/>
  <c r="L10"/>
  <c r="P10" i="23"/>
  <c r="N10"/>
  <c r="P10" i="22"/>
  <c r="Q10" s="1"/>
  <c r="N10"/>
  <c r="L10" i="21"/>
  <c r="A10" i="22"/>
  <c r="A10" i="23"/>
  <c r="A10" i="24"/>
  <c r="A10" i="25"/>
  <c r="A10" i="26"/>
  <c r="A10" i="34"/>
  <c r="A10" i="35"/>
  <c r="A10" i="36"/>
  <c r="A10" i="37"/>
  <c r="A10" i="38"/>
  <c r="A10" i="39"/>
  <c r="A10" i="40"/>
  <c r="D9"/>
  <c r="C9"/>
  <c r="O9" i="39"/>
  <c r="L9"/>
  <c r="O9" i="38"/>
  <c r="L9"/>
  <c r="P9" i="37"/>
  <c r="N9"/>
  <c r="O9" i="36"/>
  <c r="L9"/>
  <c r="O9" i="35"/>
  <c r="L9"/>
  <c r="O9" i="34"/>
  <c r="L9"/>
  <c r="P9" i="26"/>
  <c r="N9"/>
  <c r="O9" i="25"/>
  <c r="L9"/>
  <c r="O9" i="24"/>
  <c r="L9"/>
  <c r="P9" i="23"/>
  <c r="N9"/>
  <c r="P9" i="22"/>
  <c r="N9"/>
  <c r="N9" i="21"/>
  <c r="Q9" s="1"/>
  <c r="P9" i="39"/>
  <c r="N9"/>
  <c r="Q9" s="1"/>
  <c r="P9" i="38"/>
  <c r="N9"/>
  <c r="Q9" s="1"/>
  <c r="O9" i="37"/>
  <c r="L9"/>
  <c r="P9" i="36"/>
  <c r="N9"/>
  <c r="Q9" s="1"/>
  <c r="P9" i="35"/>
  <c r="N9"/>
  <c r="Q9" s="1"/>
  <c r="P9" i="34"/>
  <c r="N9"/>
  <c r="Q9" s="1"/>
  <c r="O9" i="26"/>
  <c r="L9"/>
  <c r="P9" i="25"/>
  <c r="N9"/>
  <c r="Q9" s="1"/>
  <c r="P9" i="24"/>
  <c r="N9"/>
  <c r="Q9" s="1"/>
  <c r="O9" i="23"/>
  <c r="L9"/>
  <c r="O9" i="22"/>
  <c r="L9"/>
  <c r="P9" i="21"/>
  <c r="O9"/>
  <c r="L9"/>
  <c r="Q9" i="23"/>
  <c r="A9"/>
  <c r="A9" i="25"/>
  <c r="A9" i="34"/>
  <c r="A9" i="36"/>
  <c r="A9" i="38"/>
  <c r="A9" i="40"/>
  <c r="A9" i="22"/>
  <c r="A9" i="24"/>
  <c r="A9" i="26"/>
  <c r="A9" i="35"/>
  <c r="A9" i="37"/>
  <c r="A9" i="39"/>
  <c r="D8" i="40"/>
  <c r="C8"/>
  <c r="O8" i="39"/>
  <c r="L8"/>
  <c r="L40" s="1"/>
  <c r="P8" i="38"/>
  <c r="P40" s="1"/>
  <c r="N8"/>
  <c r="O8" i="37"/>
  <c r="O40" s="1"/>
  <c r="L8"/>
  <c r="P8" i="36"/>
  <c r="P40" s="1"/>
  <c r="N8"/>
  <c r="P8" i="35"/>
  <c r="P40" s="1"/>
  <c r="N8"/>
  <c r="P8" i="34"/>
  <c r="P40" s="1"/>
  <c r="N8"/>
  <c r="O8" i="26"/>
  <c r="O40" s="1"/>
  <c r="L8"/>
  <c r="P8" i="25"/>
  <c r="P40" s="1"/>
  <c r="N8"/>
  <c r="P8" i="24"/>
  <c r="P40" s="1"/>
  <c r="N8"/>
  <c r="O8" i="23"/>
  <c r="O40" s="1"/>
  <c r="L8"/>
  <c r="O8" i="22"/>
  <c r="O40" s="1"/>
  <c r="L8"/>
  <c r="P8" i="21"/>
  <c r="N8"/>
  <c r="N40" s="1"/>
  <c r="O8"/>
  <c r="L8" i="38"/>
  <c r="L40" s="1"/>
  <c r="P8" i="37"/>
  <c r="O8" i="36"/>
  <c r="O8" i="35"/>
  <c r="O8" i="34"/>
  <c r="P8" i="26"/>
  <c r="O8" i="25"/>
  <c r="L8" i="24"/>
  <c r="L40" s="1"/>
  <c r="N8" i="23"/>
  <c r="N8" i="22"/>
  <c r="N40" s="1"/>
  <c r="P8" i="39"/>
  <c r="N8"/>
  <c r="O8" i="38"/>
  <c r="N8" i="37"/>
  <c r="N40" s="1"/>
  <c r="L8" i="36"/>
  <c r="L8" i="35"/>
  <c r="L40" s="1"/>
  <c r="L8" i="34"/>
  <c r="N8" i="26"/>
  <c r="N40" s="1"/>
  <c r="L8" i="25"/>
  <c r="O8" i="24"/>
  <c r="P8" i="23"/>
  <c r="P8" i="22"/>
  <c r="L8" i="21"/>
  <c r="L40" s="1"/>
  <c r="Q8" i="36"/>
  <c r="Q8" i="23"/>
  <c r="Q8" i="35"/>
  <c r="A8" i="22"/>
  <c r="A8" i="23"/>
  <c r="A8" i="24"/>
  <c r="A8" i="25"/>
  <c r="A8" i="26"/>
  <c r="A8" i="34"/>
  <c r="A8" i="35"/>
  <c r="A8" i="36"/>
  <c r="A8" i="37"/>
  <c r="A8" i="38"/>
  <c r="A8" i="39"/>
  <c r="A8" i="40"/>
  <c r="Z5" i="42"/>
  <c r="L5"/>
  <c r="H5"/>
  <c r="F5"/>
  <c r="D5"/>
  <c r="C5"/>
  <c r="X5"/>
  <c r="K5"/>
  <c r="G5"/>
  <c r="E5"/>
  <c r="I5"/>
  <c r="AF7" i="21"/>
  <c r="Z6" i="42"/>
  <c r="L6"/>
  <c r="I6"/>
  <c r="G6"/>
  <c r="E6"/>
  <c r="X6"/>
  <c r="H6"/>
  <c r="D6"/>
  <c r="K6"/>
  <c r="F6"/>
  <c r="X7"/>
  <c r="K7"/>
  <c r="H7"/>
  <c r="F7"/>
  <c r="D7"/>
  <c r="E7"/>
  <c r="Z7"/>
  <c r="L7"/>
  <c r="I7"/>
  <c r="G7"/>
  <c r="Z8"/>
  <c r="L8"/>
  <c r="I8"/>
  <c r="G8"/>
  <c r="E8"/>
  <c r="X8"/>
  <c r="K8"/>
  <c r="H8"/>
  <c r="F8"/>
  <c r="D8"/>
  <c r="X9"/>
  <c r="K9"/>
  <c r="H9"/>
  <c r="F9"/>
  <c r="D9"/>
  <c r="Z9"/>
  <c r="L9"/>
  <c r="I9"/>
  <c r="G9"/>
  <c r="E9"/>
  <c r="Z10"/>
  <c r="L10"/>
  <c r="I10"/>
  <c r="G10"/>
  <c r="E10"/>
  <c r="X10"/>
  <c r="K10"/>
  <c r="H10"/>
  <c r="F10"/>
  <c r="D10"/>
  <c r="X11"/>
  <c r="K11"/>
  <c r="H11"/>
  <c r="F11"/>
  <c r="D11"/>
  <c r="Z11"/>
  <c r="L11"/>
  <c r="I11"/>
  <c r="G11"/>
  <c r="E11"/>
  <c r="Z12"/>
  <c r="L12"/>
  <c r="I12"/>
  <c r="G12"/>
  <c r="E12"/>
  <c r="X12"/>
  <c r="K12"/>
  <c r="H12"/>
  <c r="F12"/>
  <c r="D12"/>
  <c r="X13"/>
  <c r="K13"/>
  <c r="H13"/>
  <c r="F13"/>
  <c r="D13"/>
  <c r="Z13"/>
  <c r="L13"/>
  <c r="I13"/>
  <c r="G13"/>
  <c r="E13"/>
  <c r="Z14"/>
  <c r="L14"/>
  <c r="I14"/>
  <c r="G14"/>
  <c r="E14"/>
  <c r="X14"/>
  <c r="K14"/>
  <c r="H14"/>
  <c r="F14"/>
  <c r="D14"/>
  <c r="X15"/>
  <c r="K15"/>
  <c r="H15"/>
  <c r="F15"/>
  <c r="D15"/>
  <c r="Z15"/>
  <c r="L15"/>
  <c r="I15"/>
  <c r="G15"/>
  <c r="E15"/>
  <c r="Z16"/>
  <c r="L16"/>
  <c r="I16"/>
  <c r="G16"/>
  <c r="E16"/>
  <c r="X16"/>
  <c r="K16"/>
  <c r="H16"/>
  <c r="F16"/>
  <c r="D16"/>
  <c r="A37" i="21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CV40" i="58"/>
  <c r="CU40"/>
  <c r="CT40"/>
  <c r="CS40"/>
  <c r="CR40"/>
  <c r="CQ40"/>
  <c r="AD40"/>
  <c r="AC40"/>
  <c r="AB40"/>
  <c r="AA40"/>
  <c r="Z40"/>
  <c r="Y40"/>
  <c r="AK40"/>
  <c r="AJ40"/>
  <c r="AI40"/>
  <c r="AH40"/>
  <c r="AG40"/>
  <c r="AF40"/>
  <c r="AR40"/>
  <c r="AQ40"/>
  <c r="AP40"/>
  <c r="AO40"/>
  <c r="AN40"/>
  <c r="AM40"/>
  <c r="AY40"/>
  <c r="AX40"/>
  <c r="AW40"/>
  <c r="AV40"/>
  <c r="AU40"/>
  <c r="AT40"/>
  <c r="BF40"/>
  <c r="BE40"/>
  <c r="BD40"/>
  <c r="BC40"/>
  <c r="BB40"/>
  <c r="BA40"/>
  <c r="BM40"/>
  <c r="BL40"/>
  <c r="BK40"/>
  <c r="BJ40"/>
  <c r="BI40"/>
  <c r="BH40"/>
  <c r="BT40"/>
  <c r="BS40"/>
  <c r="BR40"/>
  <c r="BQ40"/>
  <c r="BP40"/>
  <c r="BO40"/>
  <c r="CA40"/>
  <c r="BZ40"/>
  <c r="BY40"/>
  <c r="BX40"/>
  <c r="BW40"/>
  <c r="BV40"/>
  <c r="CH40"/>
  <c r="CG40"/>
  <c r="CF40"/>
  <c r="CE40"/>
  <c r="CD40"/>
  <c r="CC40"/>
  <c r="CO40"/>
  <c r="CN40"/>
  <c r="CM40"/>
  <c r="CL40"/>
  <c r="CK40"/>
  <c r="CJ40"/>
  <c r="DC40"/>
  <c r="DB40"/>
  <c r="DA40"/>
  <c r="CZ40"/>
  <c r="CY40"/>
  <c r="CX40"/>
  <c r="X37" i="26" l="1"/>
  <c r="V37"/>
  <c r="Y37" s="1"/>
  <c r="X37" i="38"/>
  <c r="V37"/>
  <c r="Y37" s="1"/>
  <c r="AB37" s="1"/>
  <c r="AD37" s="1"/>
  <c r="AF37" s="1"/>
  <c r="U37" i="21"/>
  <c r="X37" s="1"/>
  <c r="W37"/>
  <c r="Z37" s="1"/>
  <c r="V37"/>
  <c r="Y37" s="1"/>
  <c r="U37" i="22"/>
  <c r="X37" s="1"/>
  <c r="W37"/>
  <c r="Z37" s="1"/>
  <c r="V37"/>
  <c r="Y37" s="1"/>
  <c r="U37" i="23"/>
  <c r="X37" s="1"/>
  <c r="W37"/>
  <c r="Z37" s="1"/>
  <c r="V37"/>
  <c r="Y37" s="1"/>
  <c r="V37" i="24"/>
  <c r="Y37" s="1"/>
  <c r="U37"/>
  <c r="X37" s="1"/>
  <c r="W37"/>
  <c r="Z37" s="1"/>
  <c r="U37" i="25"/>
  <c r="X37" s="1"/>
  <c r="W37"/>
  <c r="Z37" s="1"/>
  <c r="V37"/>
  <c r="Y37" s="1"/>
  <c r="V37" i="34"/>
  <c r="Y37" s="1"/>
  <c r="U37"/>
  <c r="X37" s="1"/>
  <c r="W37"/>
  <c r="Z37" s="1"/>
  <c r="U37" i="35"/>
  <c r="X37" s="1"/>
  <c r="W37"/>
  <c r="Z37" s="1"/>
  <c r="V37"/>
  <c r="Y37" s="1"/>
  <c r="W37" i="26"/>
  <c r="Z37" s="1"/>
  <c r="R37" i="39"/>
  <c r="S37" s="1"/>
  <c r="T37" s="1"/>
  <c r="AB37" i="37"/>
  <c r="AD37" s="1"/>
  <c r="AF37" s="1"/>
  <c r="Q37" i="36"/>
  <c r="R37" s="1"/>
  <c r="S37" s="1"/>
  <c r="T37" s="1"/>
  <c r="Q36"/>
  <c r="Q36" i="24"/>
  <c r="Q36" i="34"/>
  <c r="Q36" i="35"/>
  <c r="Q36" i="23"/>
  <c r="Q36" i="26"/>
  <c r="Q35" i="24"/>
  <c r="Q35" i="25"/>
  <c r="Q35" i="34"/>
  <c r="Q35" i="35"/>
  <c r="Q35" i="36"/>
  <c r="Q35" i="23"/>
  <c r="Q35" i="26"/>
  <c r="Q35" i="37"/>
  <c r="Q35" i="38"/>
  <c r="Q34" i="34"/>
  <c r="Q34" i="36"/>
  <c r="Q34" i="23"/>
  <c r="Q34" i="26"/>
  <c r="Q34" i="37"/>
  <c r="Q33" i="21"/>
  <c r="Q33" i="24"/>
  <c r="Q33" i="25"/>
  <c r="Q33" i="34"/>
  <c r="Q33" i="35"/>
  <c r="Q33" i="36"/>
  <c r="Q33" i="39"/>
  <c r="Q33" i="23"/>
  <c r="Q33" i="26"/>
  <c r="Q33" i="37"/>
  <c r="Q33" i="38"/>
  <c r="Q32" i="25"/>
  <c r="Q32" i="34"/>
  <c r="Q32" i="35"/>
  <c r="Q32" i="36"/>
  <c r="Q32" i="39"/>
  <c r="Q32" i="23"/>
  <c r="Q32" i="26"/>
  <c r="Q32" i="37"/>
  <c r="Q31"/>
  <c r="Q31" i="39"/>
  <c r="Q31" i="25"/>
  <c r="Q31" i="34"/>
  <c r="Q31" i="35"/>
  <c r="Q30" i="23"/>
  <c r="Q30" i="26"/>
  <c r="Q30" i="37"/>
  <c r="Q30" i="38"/>
  <c r="Q30" i="39"/>
  <c r="Q30" i="24"/>
  <c r="Q30" i="25"/>
  <c r="Q30" i="34"/>
  <c r="Q30" i="35"/>
  <c r="Q30" i="36"/>
  <c r="Q29" i="23"/>
  <c r="Q29" i="26"/>
  <c r="Q29" i="37"/>
  <c r="Q29" i="39"/>
  <c r="Q29" i="25"/>
  <c r="Q29" i="34"/>
  <c r="Q29" i="35"/>
  <c r="Q29" i="36"/>
  <c r="Q28" i="23"/>
  <c r="Q28" i="26"/>
  <c r="Q28" i="37"/>
  <c r="Q28" i="38"/>
  <c r="Q28" i="39"/>
  <c r="Q28" i="24"/>
  <c r="Q28" i="25"/>
  <c r="Q28" i="34"/>
  <c r="Q28" i="35"/>
  <c r="Q28" i="36"/>
  <c r="Q27" i="26"/>
  <c r="Q27" i="37"/>
  <c r="Q27" i="39"/>
  <c r="Q27" i="25"/>
  <c r="Q27" i="34"/>
  <c r="Q27" i="35"/>
  <c r="Q27" i="36"/>
  <c r="Q26" i="23"/>
  <c r="Q26" i="26"/>
  <c r="Q26" i="37"/>
  <c r="Q26" i="38"/>
  <c r="Q26" i="39"/>
  <c r="L40" i="25"/>
  <c r="L40" i="34"/>
  <c r="L40" i="36"/>
  <c r="N40" i="23"/>
  <c r="Q26" i="24"/>
  <c r="Q26" i="25"/>
  <c r="Q26" i="34"/>
  <c r="Q26" i="35"/>
  <c r="Q26" i="36"/>
  <c r="Q25" i="23"/>
  <c r="Q25" i="26"/>
  <c r="Q25" i="37"/>
  <c r="Q25" i="24"/>
  <c r="Q25" i="25"/>
  <c r="Q25" i="35"/>
  <c r="Q25" i="38"/>
  <c r="Q25" i="39"/>
  <c r="Q24" i="23"/>
  <c r="Q24" i="26"/>
  <c r="Q24" i="37"/>
  <c r="Q24" i="25"/>
  <c r="Q24" i="34"/>
  <c r="Q24" i="35"/>
  <c r="Q24" i="36"/>
  <c r="Q24" i="39"/>
  <c r="Q23" i="23"/>
  <c r="Q23" i="26"/>
  <c r="Q23" i="37"/>
  <c r="Q22" i="25"/>
  <c r="Q22" i="34"/>
  <c r="Q22" i="35"/>
  <c r="Q22" i="36"/>
  <c r="Q22" i="39"/>
  <c r="Q22" i="24"/>
  <c r="Q22" i="23"/>
  <c r="Q22" i="26"/>
  <c r="Q22" i="37"/>
  <c r="Q21" i="23"/>
  <c r="Q21" i="26"/>
  <c r="Q21" i="37"/>
  <c r="Q21" i="38"/>
  <c r="Q21" i="39"/>
  <c r="Q20" i="25"/>
  <c r="Q20" i="34"/>
  <c r="Q20" i="35"/>
  <c r="Q20" i="36"/>
  <c r="Q20" i="39"/>
  <c r="Q20" i="24"/>
  <c r="Q20" i="23"/>
  <c r="Q20" i="26"/>
  <c r="Q20" i="37"/>
  <c r="Q19" i="23"/>
  <c r="Q19" i="26"/>
  <c r="Q19" i="37"/>
  <c r="P40" i="23"/>
  <c r="O40" i="38"/>
  <c r="P40" i="39"/>
  <c r="O40" i="25"/>
  <c r="O40" i="36"/>
  <c r="Q18" i="25"/>
  <c r="Q18" i="34"/>
  <c r="Q18" i="35"/>
  <c r="Q18" i="36"/>
  <c r="Q18" i="39"/>
  <c r="Q18" i="23"/>
  <c r="Q18" i="26"/>
  <c r="Q18" i="37"/>
  <c r="Q17" i="24"/>
  <c r="Q17" i="25"/>
  <c r="Q17" i="34"/>
  <c r="Q17" i="35"/>
  <c r="Q17" i="36"/>
  <c r="Q17" i="38"/>
  <c r="Q17" i="39"/>
  <c r="Q17" i="23"/>
  <c r="Q17" i="26"/>
  <c r="Q17" i="37"/>
  <c r="Q16" i="24"/>
  <c r="P40" i="21"/>
  <c r="Q16" i="23"/>
  <c r="Q16" i="26"/>
  <c r="Q16" i="37"/>
  <c r="Q15" i="24"/>
  <c r="Q15" i="25"/>
  <c r="Q15" i="34"/>
  <c r="Q15" i="35"/>
  <c r="Q15" i="36"/>
  <c r="Q15" i="38"/>
  <c r="Q15" i="39"/>
  <c r="Q15" i="23"/>
  <c r="Q15" i="26"/>
  <c r="Q15" i="37"/>
  <c r="Q14" i="23"/>
  <c r="Q14" i="26"/>
  <c r="Q14" i="37"/>
  <c r="Q13" i="24"/>
  <c r="Q13" i="25"/>
  <c r="Q13" i="34"/>
  <c r="Q13" i="35"/>
  <c r="Q13" i="36"/>
  <c r="Q13" i="38"/>
  <c r="Q13" i="39"/>
  <c r="P40" i="22"/>
  <c r="O40" i="24"/>
  <c r="P40" i="26"/>
  <c r="O40" i="35"/>
  <c r="P40" i="37"/>
  <c r="O40" i="21"/>
  <c r="O40" i="39"/>
  <c r="Q13" i="23"/>
  <c r="Q13" i="26"/>
  <c r="Q13" i="37"/>
  <c r="Q12" i="38"/>
  <c r="Q12" i="39"/>
  <c r="Q11"/>
  <c r="Q11" i="25"/>
  <c r="Q11" i="34"/>
  <c r="Q11" i="35"/>
  <c r="Q10" i="23"/>
  <c r="Q40" s="1"/>
  <c r="Q10" i="26"/>
  <c r="Q10" i="37"/>
  <c r="Q10" i="39"/>
  <c r="Q10" i="24"/>
  <c r="Q10" i="25"/>
  <c r="Q10" i="34"/>
  <c r="Q10" i="35"/>
  <c r="Q10" i="36"/>
  <c r="Q40" s="1"/>
  <c r="Q10" i="38"/>
  <c r="Q8" i="21"/>
  <c r="Q8" i="25"/>
  <c r="Q8" i="38"/>
  <c r="Q40" s="1"/>
  <c r="Q8" i="26"/>
  <c r="Q8" i="24"/>
  <c r="Q40" s="1"/>
  <c r="Q8" i="22"/>
  <c r="Q8" i="37"/>
  <c r="Q40" i="21"/>
  <c r="L40" i="22"/>
  <c r="L40" i="23"/>
  <c r="N40" i="24"/>
  <c r="N40" i="25"/>
  <c r="L40" i="26"/>
  <c r="N40" i="34"/>
  <c r="N40" i="35"/>
  <c r="N40" i="36"/>
  <c r="L40" i="37"/>
  <c r="N40" i="38"/>
  <c r="Q9" i="22"/>
  <c r="Q9" i="26"/>
  <c r="Q9" i="37"/>
  <c r="Q40" s="1"/>
  <c r="Q8" i="39"/>
  <c r="Q40" s="1"/>
  <c r="N40"/>
  <c r="Q8" i="34"/>
  <c r="O40"/>
  <c r="R38" i="58"/>
  <c r="Q38"/>
  <c r="P38"/>
  <c r="U38" s="1"/>
  <c r="O38"/>
  <c r="T38" s="1"/>
  <c r="R37"/>
  <c r="Q37"/>
  <c r="P37"/>
  <c r="U37" s="1"/>
  <c r="O37"/>
  <c r="T37" s="1"/>
  <c r="R36"/>
  <c r="Q36"/>
  <c r="P36"/>
  <c r="U36" s="1"/>
  <c r="O36"/>
  <c r="T36" s="1"/>
  <c r="R35"/>
  <c r="Q35"/>
  <c r="P35"/>
  <c r="U35" s="1"/>
  <c r="O35"/>
  <c r="T35" s="1"/>
  <c r="W35" s="1"/>
  <c r="R34"/>
  <c r="Q34"/>
  <c r="P34"/>
  <c r="U34" s="1"/>
  <c r="O34"/>
  <c r="T34" s="1"/>
  <c r="W34" s="1"/>
  <c r="R33"/>
  <c r="Q33"/>
  <c r="P33"/>
  <c r="U33" s="1"/>
  <c r="O33"/>
  <c r="T33" s="1"/>
  <c r="W33" s="1"/>
  <c r="R32"/>
  <c r="Q32"/>
  <c r="P32"/>
  <c r="U32" s="1"/>
  <c r="O32"/>
  <c r="T32" s="1"/>
  <c r="W32" s="1"/>
  <c r="R31"/>
  <c r="Q31"/>
  <c r="P31"/>
  <c r="U31" s="1"/>
  <c r="O31"/>
  <c r="T31" s="1"/>
  <c r="W31" s="1"/>
  <c r="R30"/>
  <c r="Q30"/>
  <c r="P30"/>
  <c r="U30" s="1"/>
  <c r="O30"/>
  <c r="T30" s="1"/>
  <c r="W30" s="1"/>
  <c r="R29"/>
  <c r="Q29"/>
  <c r="P29"/>
  <c r="U29" s="1"/>
  <c r="O29"/>
  <c r="T29" s="1"/>
  <c r="W29" s="1"/>
  <c r="R28"/>
  <c r="Q28"/>
  <c r="P28"/>
  <c r="U28" s="1"/>
  <c r="O28"/>
  <c r="T28" s="1"/>
  <c r="W28" s="1"/>
  <c r="R27"/>
  <c r="Q27"/>
  <c r="P27"/>
  <c r="U27" s="1"/>
  <c r="O27"/>
  <c r="T27" s="1"/>
  <c r="W27" s="1"/>
  <c r="R26"/>
  <c r="Q26"/>
  <c r="P26"/>
  <c r="U26" s="1"/>
  <c r="O26"/>
  <c r="T26" s="1"/>
  <c r="W26" s="1"/>
  <c r="R25"/>
  <c r="Q25"/>
  <c r="P25"/>
  <c r="U25" s="1"/>
  <c r="O25"/>
  <c r="T25" s="1"/>
  <c r="W25" s="1"/>
  <c r="R24"/>
  <c r="Q24"/>
  <c r="P24"/>
  <c r="U24" s="1"/>
  <c r="O24"/>
  <c r="T24" s="1"/>
  <c r="W24" s="1"/>
  <c r="R23"/>
  <c r="Q23"/>
  <c r="P23"/>
  <c r="U23" s="1"/>
  <c r="O23"/>
  <c r="T23" s="1"/>
  <c r="W23" s="1"/>
  <c r="R22"/>
  <c r="Q22"/>
  <c r="P22"/>
  <c r="U22" s="1"/>
  <c r="O22"/>
  <c r="T22" s="1"/>
  <c r="W22" s="1"/>
  <c r="R21"/>
  <c r="Q21"/>
  <c r="P21"/>
  <c r="U21" s="1"/>
  <c r="O21"/>
  <c r="T21" s="1"/>
  <c r="W21" s="1"/>
  <c r="R20"/>
  <c r="Q20"/>
  <c r="P20"/>
  <c r="U20" s="1"/>
  <c r="O20"/>
  <c r="T20" s="1"/>
  <c r="W20" s="1"/>
  <c r="R19"/>
  <c r="Q19"/>
  <c r="P19"/>
  <c r="U19" s="1"/>
  <c r="O19"/>
  <c r="T19" s="1"/>
  <c r="W19" s="1"/>
  <c r="R18"/>
  <c r="Q18"/>
  <c r="P18"/>
  <c r="U18" s="1"/>
  <c r="O18"/>
  <c r="T18" s="1"/>
  <c r="W18" s="1"/>
  <c r="R17"/>
  <c r="Q17"/>
  <c r="P17"/>
  <c r="U17" s="1"/>
  <c r="O17"/>
  <c r="T17" s="1"/>
  <c r="W17" s="1"/>
  <c r="R16"/>
  <c r="Q16"/>
  <c r="P16"/>
  <c r="U16" s="1"/>
  <c r="O16"/>
  <c r="T16" s="1"/>
  <c r="W16" s="1"/>
  <c r="R15"/>
  <c r="Q15"/>
  <c r="P15"/>
  <c r="U15" s="1"/>
  <c r="O15"/>
  <c r="T15" s="1"/>
  <c r="W15" s="1"/>
  <c r="R14"/>
  <c r="Q14"/>
  <c r="P14"/>
  <c r="U14" s="1"/>
  <c r="O14"/>
  <c r="T14" s="1"/>
  <c r="W14" s="1"/>
  <c r="R13"/>
  <c r="Q13"/>
  <c r="P13"/>
  <c r="U13" s="1"/>
  <c r="O13"/>
  <c r="T13" s="1"/>
  <c r="W13" s="1"/>
  <c r="R12"/>
  <c r="Q12"/>
  <c r="P12"/>
  <c r="U12" s="1"/>
  <c r="O12"/>
  <c r="T12" s="1"/>
  <c r="W12" s="1"/>
  <c r="R11"/>
  <c r="Q11"/>
  <c r="P11"/>
  <c r="U11" s="1"/>
  <c r="O11"/>
  <c r="T11" s="1"/>
  <c r="W11" s="1"/>
  <c r="R10"/>
  <c r="Q10"/>
  <c r="P10"/>
  <c r="U10" s="1"/>
  <c r="O10"/>
  <c r="T10" s="1"/>
  <c r="W10" s="1"/>
  <c r="R9"/>
  <c r="Q9"/>
  <c r="P9"/>
  <c r="U9" s="1"/>
  <c r="O9"/>
  <c r="T9" s="1"/>
  <c r="W9" s="1"/>
  <c r="R8"/>
  <c r="Q8"/>
  <c r="P8"/>
  <c r="U8" s="1"/>
  <c r="O8"/>
  <c r="T8" s="1"/>
  <c r="W8" s="1"/>
  <c r="R7"/>
  <c r="Q7"/>
  <c r="P7"/>
  <c r="U7" s="1"/>
  <c r="O7"/>
  <c r="T7" s="1"/>
  <c r="W7" s="1"/>
  <c r="W37" i="36" l="1"/>
  <c r="Z37" s="1"/>
  <c r="V37"/>
  <c r="Y37" s="1"/>
  <c r="U37"/>
  <c r="X37" s="1"/>
  <c r="W37" i="39"/>
  <c r="Z37" s="1"/>
  <c r="U37"/>
  <c r="X37" s="1"/>
  <c r="AB37" i="35"/>
  <c r="AD37" s="1"/>
  <c r="AF37" s="1"/>
  <c r="AB37" i="34"/>
  <c r="AD37" s="1"/>
  <c r="AF37" s="1"/>
  <c r="AB37" i="25"/>
  <c r="AD37" s="1"/>
  <c r="AF37" s="1"/>
  <c r="AB37" i="23"/>
  <c r="AD37" s="1"/>
  <c r="AF37" s="1"/>
  <c r="AB37" i="21"/>
  <c r="AD37" s="1"/>
  <c r="AF37" s="1"/>
  <c r="AB37" i="26"/>
  <c r="AD37" s="1"/>
  <c r="AF37" s="1"/>
  <c r="AB37" i="24"/>
  <c r="AD37" s="1"/>
  <c r="AF37" s="1"/>
  <c r="AB37" i="22"/>
  <c r="AD37" s="1"/>
  <c r="AF37" s="1"/>
  <c r="Q40" i="34"/>
  <c r="Q40" i="26"/>
  <c r="Q40" i="25"/>
  <c r="Q40" i="35"/>
  <c r="Q40" i="22"/>
  <c r="U40" i="58"/>
  <c r="R40"/>
  <c r="W36"/>
  <c r="W37"/>
  <c r="Q40"/>
  <c r="W38"/>
  <c r="O40"/>
  <c r="T40"/>
  <c r="P40"/>
  <c r="AB37" i="36" l="1"/>
  <c r="AD37" s="1"/>
  <c r="AF37" s="1"/>
  <c r="V37" i="39"/>
  <c r="Y37" s="1"/>
  <c r="AB37" s="1"/>
  <c r="AD37" s="1"/>
  <c r="AF37" s="1"/>
  <c r="W40" i="58"/>
  <c r="D14" i="60" l="1"/>
  <c r="D13"/>
  <c r="A12" l="1"/>
  <c r="D12" s="1"/>
  <c r="O19" i="61"/>
  <c r="N19"/>
  <c r="M19"/>
  <c r="L19"/>
  <c r="K19"/>
  <c r="J19"/>
  <c r="O18"/>
  <c r="N18"/>
  <c r="M18"/>
  <c r="L18"/>
  <c r="K18"/>
  <c r="J18"/>
  <c r="O17"/>
  <c r="N17"/>
  <c r="M17"/>
  <c r="L17"/>
  <c r="K17"/>
  <c r="J17"/>
  <c r="O16"/>
  <c r="N16"/>
  <c r="M16"/>
  <c r="L16"/>
  <c r="K16"/>
  <c r="J16"/>
  <c r="O15"/>
  <c r="N15"/>
  <c r="M15"/>
  <c r="L15"/>
  <c r="K15"/>
  <c r="J15"/>
  <c r="O14"/>
  <c r="N14"/>
  <c r="M14"/>
  <c r="L14"/>
  <c r="K14"/>
  <c r="J14"/>
  <c r="O13"/>
  <c r="N13"/>
  <c r="M13"/>
  <c r="L13"/>
  <c r="K13"/>
  <c r="J13"/>
  <c r="O12"/>
  <c r="N12"/>
  <c r="M12"/>
  <c r="L12"/>
  <c r="K12"/>
  <c r="J12"/>
  <c r="O11"/>
  <c r="N11"/>
  <c r="M11"/>
  <c r="L11"/>
  <c r="K11"/>
  <c r="J11"/>
  <c r="O10"/>
  <c r="N10"/>
  <c r="M10"/>
  <c r="L10"/>
  <c r="K10"/>
  <c r="J10"/>
  <c r="O9"/>
  <c r="N9"/>
  <c r="M9"/>
  <c r="L9"/>
  <c r="K9"/>
  <c r="J9"/>
  <c r="H16" l="1"/>
  <c r="H15"/>
  <c r="H14"/>
  <c r="H13"/>
  <c r="H12"/>
  <c r="H11"/>
  <c r="H8"/>
  <c r="H10"/>
  <c r="H9"/>
  <c r="D9" i="60" l="1"/>
  <c r="D10"/>
  <c r="M29" i="58"/>
  <c r="M26"/>
  <c r="M23"/>
  <c r="M22"/>
  <c r="M21"/>
  <c r="M15"/>
  <c r="M14"/>
  <c r="M13"/>
  <c r="M33"/>
  <c r="M32"/>
  <c r="M28"/>
  <c r="M27"/>
  <c r="M25"/>
  <c r="M24"/>
  <c r="M18"/>
  <c r="M11"/>
  <c r="M10"/>
  <c r="M9"/>
  <c r="M17"/>
  <c r="M16"/>
  <c r="M20"/>
  <c r="M19"/>
  <c r="F21" i="61" l="1"/>
  <c r="E21"/>
  <c r="H21"/>
  <c r="AE41" i="22" l="1"/>
  <c r="AE40"/>
  <c r="AE41" i="23"/>
  <c r="AE40"/>
  <c r="AE41" i="24"/>
  <c r="AE40"/>
  <c r="AE41" i="25"/>
  <c r="AE40"/>
  <c r="AE41" i="26"/>
  <c r="AE40"/>
  <c r="AE41" i="34"/>
  <c r="AE40"/>
  <c r="AE41" i="35"/>
  <c r="AE40"/>
  <c r="AE41" i="36"/>
  <c r="AE40"/>
  <c r="AE41" i="37"/>
  <c r="AE40"/>
  <c r="AE41" i="38"/>
  <c r="AE40"/>
  <c r="AE41" i="39"/>
  <c r="AE40"/>
  <c r="F36"/>
  <c r="M36" s="1"/>
  <c r="F35"/>
  <c r="M35" s="1"/>
  <c r="F34"/>
  <c r="M34" s="1"/>
  <c r="F33"/>
  <c r="M33" s="1"/>
  <c r="F32"/>
  <c r="M32" s="1"/>
  <c r="F31"/>
  <c r="M31" s="1"/>
  <c r="F30"/>
  <c r="M30" s="1"/>
  <c r="F29"/>
  <c r="M29" s="1"/>
  <c r="F28"/>
  <c r="M28" s="1"/>
  <c r="F27"/>
  <c r="M27" s="1"/>
  <c r="F26"/>
  <c r="M26" s="1"/>
  <c r="F25"/>
  <c r="M25" s="1"/>
  <c r="F24"/>
  <c r="M24" s="1"/>
  <c r="F23"/>
  <c r="M23" s="1"/>
  <c r="F22"/>
  <c r="M22" s="1"/>
  <c r="F21"/>
  <c r="M21" s="1"/>
  <c r="F20"/>
  <c r="M20" s="1"/>
  <c r="F19"/>
  <c r="M19" s="1"/>
  <c r="F18"/>
  <c r="M18" s="1"/>
  <c r="F17"/>
  <c r="M17" s="1"/>
  <c r="F16"/>
  <c r="M16" s="1"/>
  <c r="F15"/>
  <c r="M15" s="1"/>
  <c r="F14"/>
  <c r="M14" s="1"/>
  <c r="F13"/>
  <c r="M13" s="1"/>
  <c r="F12"/>
  <c r="M12" s="1"/>
  <c r="F11"/>
  <c r="M11" s="1"/>
  <c r="F10"/>
  <c r="M10" s="1"/>
  <c r="F9"/>
  <c r="M9" s="1"/>
  <c r="F8"/>
  <c r="M8" s="1"/>
  <c r="F7"/>
  <c r="F36" i="38"/>
  <c r="M36" s="1"/>
  <c r="R36" s="1"/>
  <c r="S36" s="1"/>
  <c r="T36" s="1"/>
  <c r="F35"/>
  <c r="M35" s="1"/>
  <c r="R35" s="1"/>
  <c r="S35" s="1"/>
  <c r="T35" s="1"/>
  <c r="F34"/>
  <c r="M34" s="1"/>
  <c r="R34" s="1"/>
  <c r="F33"/>
  <c r="M33" s="1"/>
  <c r="R33" s="1"/>
  <c r="S33" s="1"/>
  <c r="T33" s="1"/>
  <c r="F32"/>
  <c r="M32" s="1"/>
  <c r="R32" s="1"/>
  <c r="F31"/>
  <c r="M31" s="1"/>
  <c r="R31" s="1"/>
  <c r="S31" s="1"/>
  <c r="T31" s="1"/>
  <c r="F30"/>
  <c r="M30" s="1"/>
  <c r="R30" s="1"/>
  <c r="F29"/>
  <c r="M29" s="1"/>
  <c r="R29" s="1"/>
  <c r="F28"/>
  <c r="M28" s="1"/>
  <c r="R28" s="1"/>
  <c r="S28" s="1"/>
  <c r="T28" s="1"/>
  <c r="F27"/>
  <c r="M27" s="1"/>
  <c r="R27" s="1"/>
  <c r="F26"/>
  <c r="M26" s="1"/>
  <c r="R26" s="1"/>
  <c r="F25"/>
  <c r="M25" s="1"/>
  <c r="R25" s="1"/>
  <c r="S25" s="1"/>
  <c r="T25" s="1"/>
  <c r="F24"/>
  <c r="M24" s="1"/>
  <c r="R24" s="1"/>
  <c r="F23"/>
  <c r="M23" s="1"/>
  <c r="R23" s="1"/>
  <c r="F22"/>
  <c r="M22" s="1"/>
  <c r="R22" s="1"/>
  <c r="F21"/>
  <c r="M21" s="1"/>
  <c r="R21" s="1"/>
  <c r="F20"/>
  <c r="M20" s="1"/>
  <c r="R20" s="1"/>
  <c r="F19"/>
  <c r="M19" s="1"/>
  <c r="R19" s="1"/>
  <c r="S19" s="1"/>
  <c r="T19" s="1"/>
  <c r="F18"/>
  <c r="M18" s="1"/>
  <c r="R18" s="1"/>
  <c r="F17"/>
  <c r="M17" s="1"/>
  <c r="R17" s="1"/>
  <c r="F16"/>
  <c r="M16" s="1"/>
  <c r="R16" s="1"/>
  <c r="F15"/>
  <c r="M15" s="1"/>
  <c r="R15" s="1"/>
  <c r="F14"/>
  <c r="M14" s="1"/>
  <c r="R14" s="1"/>
  <c r="F13"/>
  <c r="M13" s="1"/>
  <c r="R13" s="1"/>
  <c r="F12"/>
  <c r="M12" s="1"/>
  <c r="R12" s="1"/>
  <c r="S12" s="1"/>
  <c r="T12" s="1"/>
  <c r="F11"/>
  <c r="M11" s="1"/>
  <c r="R11" s="1"/>
  <c r="F10"/>
  <c r="M10" s="1"/>
  <c r="R10" s="1"/>
  <c r="S10" s="1"/>
  <c r="T10" s="1"/>
  <c r="F9"/>
  <c r="M9" s="1"/>
  <c r="R9" s="1"/>
  <c r="F8"/>
  <c r="M8" s="1"/>
  <c r="R8" s="1"/>
  <c r="F7"/>
  <c r="F36" i="37"/>
  <c r="M36" s="1"/>
  <c r="R36" s="1"/>
  <c r="F35"/>
  <c r="M35" s="1"/>
  <c r="R35" s="1"/>
  <c r="S35" s="1"/>
  <c r="T35" s="1"/>
  <c r="F34"/>
  <c r="M34" s="1"/>
  <c r="R34" s="1"/>
  <c r="S34" s="1"/>
  <c r="T34" s="1"/>
  <c r="F33"/>
  <c r="M33" s="1"/>
  <c r="R33" s="1"/>
  <c r="S33" s="1"/>
  <c r="T33" s="1"/>
  <c r="F32"/>
  <c r="M32" s="1"/>
  <c r="R32" s="1"/>
  <c r="F31"/>
  <c r="M31" s="1"/>
  <c r="R31" s="1"/>
  <c r="F30"/>
  <c r="M30" s="1"/>
  <c r="R30" s="1"/>
  <c r="S30" s="1"/>
  <c r="T30" s="1"/>
  <c r="F29"/>
  <c r="M29" s="1"/>
  <c r="R29" s="1"/>
  <c r="S29" s="1"/>
  <c r="T29" s="1"/>
  <c r="F28"/>
  <c r="M28" s="1"/>
  <c r="R28" s="1"/>
  <c r="F27"/>
  <c r="M27" s="1"/>
  <c r="R27" s="1"/>
  <c r="F26"/>
  <c r="M26" s="1"/>
  <c r="R26" s="1"/>
  <c r="S26" s="1"/>
  <c r="T26" s="1"/>
  <c r="F25"/>
  <c r="M25" s="1"/>
  <c r="R25" s="1"/>
  <c r="S25" s="1"/>
  <c r="T25" s="1"/>
  <c r="F24"/>
  <c r="M24" s="1"/>
  <c r="R24" s="1"/>
  <c r="F23"/>
  <c r="M23" s="1"/>
  <c r="R23" s="1"/>
  <c r="S23" s="1"/>
  <c r="T23" s="1"/>
  <c r="F22"/>
  <c r="M22" s="1"/>
  <c r="R22" s="1"/>
  <c r="F21"/>
  <c r="M21" s="1"/>
  <c r="R21" s="1"/>
  <c r="S21" s="1"/>
  <c r="T21" s="1"/>
  <c r="F20"/>
  <c r="M20" s="1"/>
  <c r="R20" s="1"/>
  <c r="F19"/>
  <c r="M19" s="1"/>
  <c r="R19" s="1"/>
  <c r="F18"/>
  <c r="M18" s="1"/>
  <c r="R18" s="1"/>
  <c r="F17"/>
  <c r="M17" s="1"/>
  <c r="R17" s="1"/>
  <c r="S17" s="1"/>
  <c r="T17" s="1"/>
  <c r="F16"/>
  <c r="M16" s="1"/>
  <c r="R16" s="1"/>
  <c r="F15"/>
  <c r="M15" s="1"/>
  <c r="R15" s="1"/>
  <c r="S15" s="1"/>
  <c r="T15" s="1"/>
  <c r="F14"/>
  <c r="M14" s="1"/>
  <c r="R14" s="1"/>
  <c r="S14" s="1"/>
  <c r="T14" s="1"/>
  <c r="F13"/>
  <c r="M13" s="1"/>
  <c r="R13" s="1"/>
  <c r="F12"/>
  <c r="M12" s="1"/>
  <c r="R12" s="1"/>
  <c r="S12" s="1"/>
  <c r="T12" s="1"/>
  <c r="F11"/>
  <c r="M11" s="1"/>
  <c r="R11" s="1"/>
  <c r="S11" s="1"/>
  <c r="T11" s="1"/>
  <c r="F10"/>
  <c r="M10" s="1"/>
  <c r="R10" s="1"/>
  <c r="S10" s="1"/>
  <c r="T10" s="1"/>
  <c r="F9"/>
  <c r="M9" s="1"/>
  <c r="R9" s="1"/>
  <c r="S9" s="1"/>
  <c r="T9" s="1"/>
  <c r="F8"/>
  <c r="M8" s="1"/>
  <c r="R8" s="1"/>
  <c r="S8" s="1"/>
  <c r="T8" s="1"/>
  <c r="F7"/>
  <c r="F36" i="36"/>
  <c r="M36" s="1"/>
  <c r="R36" s="1"/>
  <c r="S36" s="1"/>
  <c r="T36" s="1"/>
  <c r="F35"/>
  <c r="M35" s="1"/>
  <c r="R35" s="1"/>
  <c r="F34"/>
  <c r="M34" s="1"/>
  <c r="R34" s="1"/>
  <c r="S34" s="1"/>
  <c r="T34" s="1"/>
  <c r="F33"/>
  <c r="M33" s="1"/>
  <c r="R33" s="1"/>
  <c r="F32"/>
  <c r="M32" s="1"/>
  <c r="R32" s="1"/>
  <c r="F31"/>
  <c r="M31" s="1"/>
  <c r="R31" s="1"/>
  <c r="S31" s="1"/>
  <c r="T31" s="1"/>
  <c r="F30"/>
  <c r="M30" s="1"/>
  <c r="R30" s="1"/>
  <c r="S30" s="1"/>
  <c r="T30" s="1"/>
  <c r="F29"/>
  <c r="M29" s="1"/>
  <c r="R29" s="1"/>
  <c r="F28"/>
  <c r="M28" s="1"/>
  <c r="R28" s="1"/>
  <c r="S28" s="1"/>
  <c r="T28" s="1"/>
  <c r="F27"/>
  <c r="M27" s="1"/>
  <c r="R27" s="1"/>
  <c r="S27" s="1"/>
  <c r="T27" s="1"/>
  <c r="F26"/>
  <c r="M26" s="1"/>
  <c r="R26" s="1"/>
  <c r="F25"/>
  <c r="M25" s="1"/>
  <c r="R25" s="1"/>
  <c r="S25" s="1"/>
  <c r="T25" s="1"/>
  <c r="F24"/>
  <c r="M24" s="1"/>
  <c r="R24" s="1"/>
  <c r="S24" s="1"/>
  <c r="T24" s="1"/>
  <c r="F23"/>
  <c r="M23" s="1"/>
  <c r="R23" s="1"/>
  <c r="S23" s="1"/>
  <c r="T23" s="1"/>
  <c r="F22"/>
  <c r="M22" s="1"/>
  <c r="R22" s="1"/>
  <c r="F21"/>
  <c r="M21" s="1"/>
  <c r="R21" s="1"/>
  <c r="F20"/>
  <c r="M20" s="1"/>
  <c r="R20" s="1"/>
  <c r="S20" s="1"/>
  <c r="T20" s="1"/>
  <c r="F19"/>
  <c r="M19" s="1"/>
  <c r="R19" s="1"/>
  <c r="F18"/>
  <c r="M18" s="1"/>
  <c r="R18" s="1"/>
  <c r="F17"/>
  <c r="M17" s="1"/>
  <c r="R17" s="1"/>
  <c r="S17" s="1"/>
  <c r="T17" s="1"/>
  <c r="F16"/>
  <c r="M16" s="1"/>
  <c r="R16" s="1"/>
  <c r="S16" s="1"/>
  <c r="T16" s="1"/>
  <c r="F15"/>
  <c r="M15" s="1"/>
  <c r="R15" s="1"/>
  <c r="F14"/>
  <c r="M14" s="1"/>
  <c r="R14" s="1"/>
  <c r="S14" s="1"/>
  <c r="T14" s="1"/>
  <c r="F13"/>
  <c r="M13" s="1"/>
  <c r="R13" s="1"/>
  <c r="F12"/>
  <c r="M12" s="1"/>
  <c r="R12" s="1"/>
  <c r="F11"/>
  <c r="M11" s="1"/>
  <c r="R11" s="1"/>
  <c r="F10"/>
  <c r="M10" s="1"/>
  <c r="R10" s="1"/>
  <c r="F9"/>
  <c r="M9" s="1"/>
  <c r="R9" s="1"/>
  <c r="F8"/>
  <c r="M8" s="1"/>
  <c r="R8" s="1"/>
  <c r="S8" s="1"/>
  <c r="T8" s="1"/>
  <c r="F7"/>
  <c r="F36" i="35"/>
  <c r="M36" s="1"/>
  <c r="R36" s="1"/>
  <c r="S36" s="1"/>
  <c r="T36" s="1"/>
  <c r="F35"/>
  <c r="M35" s="1"/>
  <c r="R35" s="1"/>
  <c r="S35" s="1"/>
  <c r="T35" s="1"/>
  <c r="F34"/>
  <c r="M34" s="1"/>
  <c r="R34" s="1"/>
  <c r="F33"/>
  <c r="M33" s="1"/>
  <c r="R33" s="1"/>
  <c r="S33" s="1"/>
  <c r="T33" s="1"/>
  <c r="F32"/>
  <c r="M32" s="1"/>
  <c r="R32" s="1"/>
  <c r="F31"/>
  <c r="M31" s="1"/>
  <c r="R31" s="1"/>
  <c r="S31" s="1"/>
  <c r="T31" s="1"/>
  <c r="F30"/>
  <c r="M30" s="1"/>
  <c r="R30" s="1"/>
  <c r="F29"/>
  <c r="M29" s="1"/>
  <c r="R29" s="1"/>
  <c r="F28"/>
  <c r="M28" s="1"/>
  <c r="R28" s="1"/>
  <c r="S28" s="1"/>
  <c r="T28" s="1"/>
  <c r="F27"/>
  <c r="M27" s="1"/>
  <c r="R27" s="1"/>
  <c r="F26"/>
  <c r="M26" s="1"/>
  <c r="R26" s="1"/>
  <c r="F25"/>
  <c r="M25" s="1"/>
  <c r="R25" s="1"/>
  <c r="S25" s="1"/>
  <c r="T25" s="1"/>
  <c r="F24"/>
  <c r="M24" s="1"/>
  <c r="R24" s="1"/>
  <c r="F23"/>
  <c r="M23" s="1"/>
  <c r="R23" s="1"/>
  <c r="S23" s="1"/>
  <c r="T23" s="1"/>
  <c r="F22"/>
  <c r="M22" s="1"/>
  <c r="R22" s="1"/>
  <c r="F21"/>
  <c r="M21" s="1"/>
  <c r="R21" s="1"/>
  <c r="S21" s="1"/>
  <c r="T21" s="1"/>
  <c r="F20"/>
  <c r="M20" s="1"/>
  <c r="R20" s="1"/>
  <c r="F19"/>
  <c r="M19" s="1"/>
  <c r="R19" s="1"/>
  <c r="S19" s="1"/>
  <c r="T19" s="1"/>
  <c r="F18"/>
  <c r="M18" s="1"/>
  <c r="R18" s="1"/>
  <c r="F17"/>
  <c r="M17" s="1"/>
  <c r="R17" s="1"/>
  <c r="F16"/>
  <c r="M16" s="1"/>
  <c r="R16" s="1"/>
  <c r="S16" s="1"/>
  <c r="T16" s="1"/>
  <c r="F15"/>
  <c r="M15" s="1"/>
  <c r="R15" s="1"/>
  <c r="S15" s="1"/>
  <c r="T15" s="1"/>
  <c r="F14"/>
  <c r="M14" s="1"/>
  <c r="R14" s="1"/>
  <c r="F13"/>
  <c r="M13" s="1"/>
  <c r="R13" s="1"/>
  <c r="S13" s="1"/>
  <c r="T13" s="1"/>
  <c r="F12"/>
  <c r="M12" s="1"/>
  <c r="R12" s="1"/>
  <c r="S12" s="1"/>
  <c r="T12" s="1"/>
  <c r="F11"/>
  <c r="M11" s="1"/>
  <c r="R11" s="1"/>
  <c r="F10"/>
  <c r="M10" s="1"/>
  <c r="R10" s="1"/>
  <c r="S10" s="1"/>
  <c r="T10" s="1"/>
  <c r="F9"/>
  <c r="M9" s="1"/>
  <c r="R9" s="1"/>
  <c r="S9" s="1"/>
  <c r="T9" s="1"/>
  <c r="F8"/>
  <c r="M8" s="1"/>
  <c r="R8" s="1"/>
  <c r="S8" s="1"/>
  <c r="T8" s="1"/>
  <c r="F7"/>
  <c r="F36" i="34"/>
  <c r="M36" s="1"/>
  <c r="R36" s="1"/>
  <c r="S36" s="1"/>
  <c r="T36" s="1"/>
  <c r="F35"/>
  <c r="M35" s="1"/>
  <c r="R35" s="1"/>
  <c r="S35" s="1"/>
  <c r="T35" s="1"/>
  <c r="F34"/>
  <c r="M34" s="1"/>
  <c r="R34" s="1"/>
  <c r="S34" s="1"/>
  <c r="T34" s="1"/>
  <c r="F33"/>
  <c r="M33" s="1"/>
  <c r="R33" s="1"/>
  <c r="F32"/>
  <c r="M32" s="1"/>
  <c r="R32" s="1"/>
  <c r="F31"/>
  <c r="M31" s="1"/>
  <c r="R31" s="1"/>
  <c r="S31" s="1"/>
  <c r="T31" s="1"/>
  <c r="F30"/>
  <c r="M30" s="1"/>
  <c r="R30" s="1"/>
  <c r="S30" s="1"/>
  <c r="T30" s="1"/>
  <c r="F29"/>
  <c r="M29" s="1"/>
  <c r="R29" s="1"/>
  <c r="S29" s="1"/>
  <c r="T29" s="1"/>
  <c r="F28"/>
  <c r="M28" s="1"/>
  <c r="R28" s="1"/>
  <c r="F27"/>
  <c r="M27" s="1"/>
  <c r="R27" s="1"/>
  <c r="F26"/>
  <c r="M26" s="1"/>
  <c r="R26" s="1"/>
  <c r="F25"/>
  <c r="M25" s="1"/>
  <c r="R25" s="1"/>
  <c r="S25" s="1"/>
  <c r="T25" s="1"/>
  <c r="F24"/>
  <c r="M24" s="1"/>
  <c r="R24" s="1"/>
  <c r="F23"/>
  <c r="M23" s="1"/>
  <c r="R23" s="1"/>
  <c r="S23" s="1"/>
  <c r="T23" s="1"/>
  <c r="F22"/>
  <c r="M22" s="1"/>
  <c r="R22" s="1"/>
  <c r="S22" s="1"/>
  <c r="T22" s="1"/>
  <c r="F21"/>
  <c r="M21" s="1"/>
  <c r="R21" s="1"/>
  <c r="F20"/>
  <c r="M20" s="1"/>
  <c r="R20" s="1"/>
  <c r="F19"/>
  <c r="M19" s="1"/>
  <c r="R19" s="1"/>
  <c r="F18"/>
  <c r="M18" s="1"/>
  <c r="R18" s="1"/>
  <c r="S18" s="1"/>
  <c r="T18" s="1"/>
  <c r="F17"/>
  <c r="M17" s="1"/>
  <c r="R17" s="1"/>
  <c r="F16"/>
  <c r="M16" s="1"/>
  <c r="R16" s="1"/>
  <c r="F15"/>
  <c r="M15" s="1"/>
  <c r="R15" s="1"/>
  <c r="F14"/>
  <c r="M14" s="1"/>
  <c r="R14" s="1"/>
  <c r="S14" s="1"/>
  <c r="T14" s="1"/>
  <c r="F13"/>
  <c r="M13" s="1"/>
  <c r="R13" s="1"/>
  <c r="F12"/>
  <c r="M12" s="1"/>
  <c r="R12" s="1"/>
  <c r="S12" s="1"/>
  <c r="T12" s="1"/>
  <c r="F11"/>
  <c r="M11" s="1"/>
  <c r="R11" s="1"/>
  <c r="S11" s="1"/>
  <c r="T11" s="1"/>
  <c r="F10"/>
  <c r="M10" s="1"/>
  <c r="R10" s="1"/>
  <c r="S10" s="1"/>
  <c r="T10" s="1"/>
  <c r="F9"/>
  <c r="M9" s="1"/>
  <c r="R9" s="1"/>
  <c r="S9" s="1"/>
  <c r="T9" s="1"/>
  <c r="F8"/>
  <c r="M8" s="1"/>
  <c r="R8" s="1"/>
  <c r="S8" s="1"/>
  <c r="T8" s="1"/>
  <c r="K13" i="41"/>
  <c r="F7" i="34"/>
  <c r="F36" i="26"/>
  <c r="M36" s="1"/>
  <c r="R36" s="1"/>
  <c r="F35"/>
  <c r="M35" s="1"/>
  <c r="R35" s="1"/>
  <c r="S35" s="1"/>
  <c r="T35" s="1"/>
  <c r="F34"/>
  <c r="M34" s="1"/>
  <c r="R34" s="1"/>
  <c r="F33"/>
  <c r="M33" s="1"/>
  <c r="R33" s="1"/>
  <c r="S33" s="1"/>
  <c r="T33" s="1"/>
  <c r="F32"/>
  <c r="M32" s="1"/>
  <c r="R32" s="1"/>
  <c r="S32" s="1"/>
  <c r="T32" s="1"/>
  <c r="F31"/>
  <c r="M31" s="1"/>
  <c r="R31" s="1"/>
  <c r="F30"/>
  <c r="M30" s="1"/>
  <c r="R30" s="1"/>
  <c r="S30" s="1"/>
  <c r="T30" s="1"/>
  <c r="F29"/>
  <c r="M29" s="1"/>
  <c r="R29" s="1"/>
  <c r="S29" s="1"/>
  <c r="T29" s="1"/>
  <c r="F28"/>
  <c r="M28" s="1"/>
  <c r="R28" s="1"/>
  <c r="S28" s="1"/>
  <c r="T28" s="1"/>
  <c r="F27"/>
  <c r="M27" s="1"/>
  <c r="R27" s="1"/>
  <c r="F26"/>
  <c r="M26" s="1"/>
  <c r="R26" s="1"/>
  <c r="S26" s="1"/>
  <c r="T26" s="1"/>
  <c r="F25"/>
  <c r="M25" s="1"/>
  <c r="R25" s="1"/>
  <c r="S25" s="1"/>
  <c r="T25" s="1"/>
  <c r="F24"/>
  <c r="M24" s="1"/>
  <c r="R24" s="1"/>
  <c r="F23"/>
  <c r="M23" s="1"/>
  <c r="R23" s="1"/>
  <c r="S23" s="1"/>
  <c r="T23" s="1"/>
  <c r="F22"/>
  <c r="M22" s="1"/>
  <c r="R22" s="1"/>
  <c r="F21"/>
  <c r="M21" s="1"/>
  <c r="R21" s="1"/>
  <c r="F20"/>
  <c r="M20" s="1"/>
  <c r="R20" s="1"/>
  <c r="S20" s="1"/>
  <c r="T20" s="1"/>
  <c r="F19"/>
  <c r="M19" s="1"/>
  <c r="R19" s="1"/>
  <c r="S19" s="1"/>
  <c r="T19" s="1"/>
  <c r="F18"/>
  <c r="M18" s="1"/>
  <c r="R18" s="1"/>
  <c r="F17"/>
  <c r="M17" s="1"/>
  <c r="R17" s="1"/>
  <c r="F16"/>
  <c r="M16" s="1"/>
  <c r="R16" s="1"/>
  <c r="S16" s="1"/>
  <c r="T16" s="1"/>
  <c r="F15"/>
  <c r="M15" s="1"/>
  <c r="R15" s="1"/>
  <c r="F14"/>
  <c r="M14" s="1"/>
  <c r="R14" s="1"/>
  <c r="F13"/>
  <c r="M13" s="1"/>
  <c r="R13" s="1"/>
  <c r="S13" s="1"/>
  <c r="T13" s="1"/>
  <c r="F12"/>
  <c r="M12" s="1"/>
  <c r="R12" s="1"/>
  <c r="S12" s="1"/>
  <c r="T12" s="1"/>
  <c r="F11"/>
  <c r="M11" s="1"/>
  <c r="R11" s="1"/>
  <c r="F10"/>
  <c r="M10" s="1"/>
  <c r="R10" s="1"/>
  <c r="S10" s="1"/>
  <c r="T10" s="1"/>
  <c r="F9"/>
  <c r="M9" s="1"/>
  <c r="R9" s="1"/>
  <c r="S9" s="1"/>
  <c r="T9" s="1"/>
  <c r="F8"/>
  <c r="M8" s="1"/>
  <c r="R8" s="1"/>
  <c r="I12" i="41"/>
  <c r="F7" i="26"/>
  <c r="F36" i="25"/>
  <c r="M36" s="1"/>
  <c r="R36" s="1"/>
  <c r="F35"/>
  <c r="M35" s="1"/>
  <c r="R35" s="1"/>
  <c r="S35" s="1"/>
  <c r="T35" s="1"/>
  <c r="F34"/>
  <c r="M34" s="1"/>
  <c r="R34" s="1"/>
  <c r="F33"/>
  <c r="M33" s="1"/>
  <c r="R33" s="1"/>
  <c r="F32"/>
  <c r="M32" s="1"/>
  <c r="R32" s="1"/>
  <c r="F31"/>
  <c r="M31" s="1"/>
  <c r="R31" s="1"/>
  <c r="S31" s="1"/>
  <c r="T31" s="1"/>
  <c r="F30"/>
  <c r="M30" s="1"/>
  <c r="R30" s="1"/>
  <c r="S30" s="1"/>
  <c r="T30" s="1"/>
  <c r="F29"/>
  <c r="M29" s="1"/>
  <c r="R29" s="1"/>
  <c r="F28"/>
  <c r="M28" s="1"/>
  <c r="R28" s="1"/>
  <c r="S28" s="1"/>
  <c r="T28" s="1"/>
  <c r="F27"/>
  <c r="M27" s="1"/>
  <c r="R27" s="1"/>
  <c r="S27" s="1"/>
  <c r="T27" s="1"/>
  <c r="F26"/>
  <c r="M26" s="1"/>
  <c r="R26" s="1"/>
  <c r="S26" s="1"/>
  <c r="T26" s="1"/>
  <c r="F25"/>
  <c r="M25" s="1"/>
  <c r="R25" s="1"/>
  <c r="F24"/>
  <c r="M24" s="1"/>
  <c r="R24" s="1"/>
  <c r="F23"/>
  <c r="M23" s="1"/>
  <c r="R23" s="1"/>
  <c r="S23" s="1"/>
  <c r="T23" s="1"/>
  <c r="F22"/>
  <c r="M22" s="1"/>
  <c r="R22" s="1"/>
  <c r="F21"/>
  <c r="M21" s="1"/>
  <c r="R21" s="1"/>
  <c r="S21" s="1"/>
  <c r="T21" s="1"/>
  <c r="F20"/>
  <c r="M20" s="1"/>
  <c r="R20" s="1"/>
  <c r="F19"/>
  <c r="M19" s="1"/>
  <c r="R19" s="1"/>
  <c r="F18"/>
  <c r="M18" s="1"/>
  <c r="R18" s="1"/>
  <c r="S18" s="1"/>
  <c r="T18" s="1"/>
  <c r="F17"/>
  <c r="M17" s="1"/>
  <c r="R17" s="1"/>
  <c r="S17" s="1"/>
  <c r="T17" s="1"/>
  <c r="F16"/>
  <c r="M16" s="1"/>
  <c r="R16" s="1"/>
  <c r="F15"/>
  <c r="M15" s="1"/>
  <c r="R15" s="1"/>
  <c r="S15" s="1"/>
  <c r="T15" s="1"/>
  <c r="F14"/>
  <c r="M14" s="1"/>
  <c r="R14" s="1"/>
  <c r="F13"/>
  <c r="M13" s="1"/>
  <c r="R13" s="1"/>
  <c r="S13" s="1"/>
  <c r="T13" s="1"/>
  <c r="F12"/>
  <c r="M12" s="1"/>
  <c r="R12" s="1"/>
  <c r="S12" s="1"/>
  <c r="T12" s="1"/>
  <c r="F11"/>
  <c r="M11" s="1"/>
  <c r="R11" s="1"/>
  <c r="S11" s="1"/>
  <c r="T11" s="1"/>
  <c r="F10"/>
  <c r="M10" s="1"/>
  <c r="R10" s="1"/>
  <c r="F9"/>
  <c r="M9" s="1"/>
  <c r="R9" s="1"/>
  <c r="F8"/>
  <c r="M8" s="1"/>
  <c r="R8" s="1"/>
  <c r="S8" s="1"/>
  <c r="T8" s="1"/>
  <c r="F7"/>
  <c r="F36" i="24"/>
  <c r="M36" s="1"/>
  <c r="R36" s="1"/>
  <c r="S36" s="1"/>
  <c r="T36" s="1"/>
  <c r="F35"/>
  <c r="M35" s="1"/>
  <c r="R35" s="1"/>
  <c r="S35" s="1"/>
  <c r="T35" s="1"/>
  <c r="F34"/>
  <c r="M34" s="1"/>
  <c r="R34" s="1"/>
  <c r="F33"/>
  <c r="M33" s="1"/>
  <c r="R33" s="1"/>
  <c r="S33" s="1"/>
  <c r="T33" s="1"/>
  <c r="F32"/>
  <c r="M32" s="1"/>
  <c r="R32" s="1"/>
  <c r="F31"/>
  <c r="M31" s="1"/>
  <c r="R31" s="1"/>
  <c r="S31" s="1"/>
  <c r="T31" s="1"/>
  <c r="F30"/>
  <c r="M30" s="1"/>
  <c r="R30" s="1"/>
  <c r="F29"/>
  <c r="M29" s="1"/>
  <c r="R29" s="1"/>
  <c r="F28"/>
  <c r="M28" s="1"/>
  <c r="R28" s="1"/>
  <c r="S28" s="1"/>
  <c r="T28" s="1"/>
  <c r="F27"/>
  <c r="M27" s="1"/>
  <c r="R27" s="1"/>
  <c r="F26"/>
  <c r="M26" s="1"/>
  <c r="R26" s="1"/>
  <c r="F25"/>
  <c r="M25" s="1"/>
  <c r="R25" s="1"/>
  <c r="S25" s="1"/>
  <c r="T25" s="1"/>
  <c r="F24"/>
  <c r="M24" s="1"/>
  <c r="R24" s="1"/>
  <c r="F23"/>
  <c r="M23" s="1"/>
  <c r="R23" s="1"/>
  <c r="F22"/>
  <c r="M22" s="1"/>
  <c r="R22" s="1"/>
  <c r="F21"/>
  <c r="M21" s="1"/>
  <c r="R21" s="1"/>
  <c r="F20"/>
  <c r="M20" s="1"/>
  <c r="R20" s="1"/>
  <c r="F19"/>
  <c r="M19" s="1"/>
  <c r="R19" s="1"/>
  <c r="S19" s="1"/>
  <c r="T19" s="1"/>
  <c r="F18"/>
  <c r="M18" s="1"/>
  <c r="R18" s="1"/>
  <c r="F17"/>
  <c r="M17" s="1"/>
  <c r="R17" s="1"/>
  <c r="F16"/>
  <c r="M16" s="1"/>
  <c r="R16" s="1"/>
  <c r="F15"/>
  <c r="M15" s="1"/>
  <c r="R15" s="1"/>
  <c r="F14"/>
  <c r="M14" s="1"/>
  <c r="R14" s="1"/>
  <c r="F13"/>
  <c r="M13" s="1"/>
  <c r="R13" s="1"/>
  <c r="F12"/>
  <c r="M12" s="1"/>
  <c r="R12" s="1"/>
  <c r="S12" s="1"/>
  <c r="T12" s="1"/>
  <c r="F11"/>
  <c r="M11" s="1"/>
  <c r="R11" s="1"/>
  <c r="F10"/>
  <c r="M10" s="1"/>
  <c r="R10" s="1"/>
  <c r="S10" s="1"/>
  <c r="T10" s="1"/>
  <c r="F9"/>
  <c r="M9" s="1"/>
  <c r="R9" s="1"/>
  <c r="F8"/>
  <c r="M8" s="1"/>
  <c r="R8" s="1"/>
  <c r="F7"/>
  <c r="F36" i="23"/>
  <c r="M36" s="1"/>
  <c r="R36" s="1"/>
  <c r="S36" s="1"/>
  <c r="T36" s="1"/>
  <c r="F35"/>
  <c r="M35" s="1"/>
  <c r="R35" s="1"/>
  <c r="F34"/>
  <c r="M34" s="1"/>
  <c r="R34" s="1"/>
  <c r="F33"/>
  <c r="M33" s="1"/>
  <c r="R33" s="1"/>
  <c r="S33" s="1"/>
  <c r="T33" s="1"/>
  <c r="F32"/>
  <c r="M32" s="1"/>
  <c r="R32" s="1"/>
  <c r="S32" s="1"/>
  <c r="T32" s="1"/>
  <c r="F31"/>
  <c r="M31" s="1"/>
  <c r="R31" s="1"/>
  <c r="S31" s="1"/>
  <c r="T31" s="1"/>
  <c r="F30"/>
  <c r="M30" s="1"/>
  <c r="R30" s="1"/>
  <c r="F29"/>
  <c r="M29" s="1"/>
  <c r="R29" s="1"/>
  <c r="F28"/>
  <c r="M28" s="1"/>
  <c r="R28" s="1"/>
  <c r="F27"/>
  <c r="M27" s="1"/>
  <c r="R27" s="1"/>
  <c r="S27" s="1"/>
  <c r="T27" s="1"/>
  <c r="F26"/>
  <c r="M26" s="1"/>
  <c r="R26" s="1"/>
  <c r="S26" s="1"/>
  <c r="T26" s="1"/>
  <c r="F25"/>
  <c r="M25" s="1"/>
  <c r="R25" s="1"/>
  <c r="S25" s="1"/>
  <c r="T25" s="1"/>
  <c r="F24"/>
  <c r="M24" s="1"/>
  <c r="R24" s="1"/>
  <c r="S24" s="1"/>
  <c r="T24" s="1"/>
  <c r="F23"/>
  <c r="M23" s="1"/>
  <c r="R23" s="1"/>
  <c r="F22"/>
  <c r="M22" s="1"/>
  <c r="R22" s="1"/>
  <c r="S22" s="1"/>
  <c r="T22" s="1"/>
  <c r="F21"/>
  <c r="M21" s="1"/>
  <c r="R21" s="1"/>
  <c r="S21" s="1"/>
  <c r="T21" s="1"/>
  <c r="F20"/>
  <c r="M20" s="1"/>
  <c r="R20" s="1"/>
  <c r="F19"/>
  <c r="M19" s="1"/>
  <c r="R19" s="1"/>
  <c r="F18"/>
  <c r="M18" s="1"/>
  <c r="R18" s="1"/>
  <c r="S18" s="1"/>
  <c r="T18" s="1"/>
  <c r="F17"/>
  <c r="M17" s="1"/>
  <c r="R17" s="1"/>
  <c r="S17" s="1"/>
  <c r="T17" s="1"/>
  <c r="F16"/>
  <c r="M16" s="1"/>
  <c r="R16" s="1"/>
  <c r="F15"/>
  <c r="M15" s="1"/>
  <c r="R15" s="1"/>
  <c r="F14"/>
  <c r="M14" s="1"/>
  <c r="R14" s="1"/>
  <c r="F13"/>
  <c r="M13" s="1"/>
  <c r="R13" s="1"/>
  <c r="S13" s="1"/>
  <c r="T13" s="1"/>
  <c r="F12"/>
  <c r="M12" s="1"/>
  <c r="R12" s="1"/>
  <c r="F11"/>
  <c r="M11" s="1"/>
  <c r="R11" s="1"/>
  <c r="F10"/>
  <c r="M10" s="1"/>
  <c r="R10" s="1"/>
  <c r="S10" s="1"/>
  <c r="T10" s="1"/>
  <c r="F9"/>
  <c r="M9" s="1"/>
  <c r="R9" s="1"/>
  <c r="S9" s="1"/>
  <c r="T9" s="1"/>
  <c r="F8"/>
  <c r="M8" s="1"/>
  <c r="R8" s="1"/>
  <c r="S8" s="1"/>
  <c r="T8" s="1"/>
  <c r="K9" i="41"/>
  <c r="F7" i="23"/>
  <c r="F36" i="22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X18" i="41"/>
  <c r="H18"/>
  <c r="G18"/>
  <c r="F18"/>
  <c r="E18"/>
  <c r="D18"/>
  <c r="Z18"/>
  <c r="K18"/>
  <c r="I18"/>
  <c r="C18"/>
  <c r="X17"/>
  <c r="H17"/>
  <c r="G17"/>
  <c r="F17"/>
  <c r="E17"/>
  <c r="D17"/>
  <c r="X16"/>
  <c r="H16"/>
  <c r="G16"/>
  <c r="F16"/>
  <c r="E16"/>
  <c r="D16"/>
  <c r="I16"/>
  <c r="X15"/>
  <c r="H15"/>
  <c r="G15"/>
  <c r="F15"/>
  <c r="E15"/>
  <c r="D15"/>
  <c r="Z15"/>
  <c r="I15"/>
  <c r="C15"/>
  <c r="X14"/>
  <c r="H14"/>
  <c r="G14"/>
  <c r="F14"/>
  <c r="E14"/>
  <c r="D14"/>
  <c r="Z14"/>
  <c r="K14"/>
  <c r="I14"/>
  <c r="C14"/>
  <c r="X13"/>
  <c r="H13"/>
  <c r="G13"/>
  <c r="F13"/>
  <c r="E13"/>
  <c r="D13"/>
  <c r="Z13"/>
  <c r="I13"/>
  <c r="X12"/>
  <c r="H12"/>
  <c r="G12"/>
  <c r="F12"/>
  <c r="E12"/>
  <c r="D12"/>
  <c r="X11"/>
  <c r="H11"/>
  <c r="G11"/>
  <c r="F11"/>
  <c r="E11"/>
  <c r="D11"/>
  <c r="Z11"/>
  <c r="I11"/>
  <c r="X10"/>
  <c r="H10"/>
  <c r="G10"/>
  <c r="F10"/>
  <c r="E10"/>
  <c r="D10"/>
  <c r="Z10"/>
  <c r="K10"/>
  <c r="I10"/>
  <c r="C10"/>
  <c r="X9"/>
  <c r="H9"/>
  <c r="G9"/>
  <c r="F9"/>
  <c r="E9"/>
  <c r="D9"/>
  <c r="Z9"/>
  <c r="I9"/>
  <c r="X8"/>
  <c r="H8"/>
  <c r="G8"/>
  <c r="F8"/>
  <c r="E8"/>
  <c r="D8"/>
  <c r="Z8"/>
  <c r="I8"/>
  <c r="AE41" i="21"/>
  <c r="AE40"/>
  <c r="X7" i="41"/>
  <c r="H7"/>
  <c r="G7"/>
  <c r="F7"/>
  <c r="E7"/>
  <c r="D7"/>
  <c r="AC36" i="21"/>
  <c r="F36"/>
  <c r="F35"/>
  <c r="F34"/>
  <c r="F33"/>
  <c r="F32"/>
  <c r="AC31"/>
  <c r="F31"/>
  <c r="F30"/>
  <c r="F29"/>
  <c r="F28"/>
  <c r="F27"/>
  <c r="F26"/>
  <c r="AC25"/>
  <c r="F25"/>
  <c r="F24"/>
  <c r="F23"/>
  <c r="F22"/>
  <c r="F21"/>
  <c r="F20"/>
  <c r="F19"/>
  <c r="F18"/>
  <c r="F17"/>
  <c r="F16"/>
  <c r="F15"/>
  <c r="F14"/>
  <c r="F13"/>
  <c r="AC12"/>
  <c r="F12"/>
  <c r="F11"/>
  <c r="C7" i="41" s="1"/>
  <c r="F10" i="21"/>
  <c r="AC9"/>
  <c r="F9"/>
  <c r="AC8"/>
  <c r="F8"/>
  <c r="K7" i="41"/>
  <c r="J18" l="1"/>
  <c r="AC40" i="21"/>
  <c r="Z7" i="41" s="1"/>
  <c r="J8" i="61"/>
  <c r="K8"/>
  <c r="L8"/>
  <c r="M8"/>
  <c r="N8"/>
  <c r="O8"/>
  <c r="R8" i="39"/>
  <c r="R10"/>
  <c r="R12"/>
  <c r="R14"/>
  <c r="R16"/>
  <c r="R18"/>
  <c r="R20"/>
  <c r="R22"/>
  <c r="R24"/>
  <c r="R26"/>
  <c r="R28"/>
  <c r="R30"/>
  <c r="R32"/>
  <c r="R34"/>
  <c r="R36"/>
  <c r="M7"/>
  <c r="M40" s="1"/>
  <c r="C16" i="42"/>
  <c r="J16" s="1"/>
  <c r="R9" i="39"/>
  <c r="R11"/>
  <c r="R13"/>
  <c r="R15"/>
  <c r="R17"/>
  <c r="R19"/>
  <c r="R21"/>
  <c r="R23"/>
  <c r="R25"/>
  <c r="R27"/>
  <c r="R29"/>
  <c r="R31"/>
  <c r="R33"/>
  <c r="R35"/>
  <c r="M7" i="38"/>
  <c r="M40" s="1"/>
  <c r="C15" i="42"/>
  <c r="J15" s="1"/>
  <c r="S9" i="38"/>
  <c r="T9" s="1"/>
  <c r="S11"/>
  <c r="T11" s="1"/>
  <c r="S13"/>
  <c r="T13" s="1"/>
  <c r="S15"/>
  <c r="T15" s="1"/>
  <c r="S17"/>
  <c r="T17" s="1"/>
  <c r="U19"/>
  <c r="X19" s="1"/>
  <c r="W19"/>
  <c r="Z19" s="1"/>
  <c r="V19"/>
  <c r="Y19" s="1"/>
  <c r="S21"/>
  <c r="T21" s="1"/>
  <c r="S23"/>
  <c r="T23" s="1"/>
  <c r="U25"/>
  <c r="X25" s="1"/>
  <c r="W25"/>
  <c r="Z25" s="1"/>
  <c r="V25"/>
  <c r="Y25" s="1"/>
  <c r="S27"/>
  <c r="T27" s="1"/>
  <c r="S29"/>
  <c r="T29"/>
  <c r="W31"/>
  <c r="Z31" s="1"/>
  <c r="U31"/>
  <c r="X31" s="1"/>
  <c r="W33"/>
  <c r="Z33" s="1"/>
  <c r="U33"/>
  <c r="X33" s="1"/>
  <c r="U35"/>
  <c r="X35" s="1"/>
  <c r="W35"/>
  <c r="Z35" s="1"/>
  <c r="V35"/>
  <c r="Y35" s="1"/>
  <c r="S8"/>
  <c r="T8" s="1"/>
  <c r="U10"/>
  <c r="X10" s="1"/>
  <c r="W10"/>
  <c r="Z10" s="1"/>
  <c r="V10"/>
  <c r="Y10" s="1"/>
  <c r="W12"/>
  <c r="Z12" s="1"/>
  <c r="V12"/>
  <c r="Y12" s="1"/>
  <c r="U12"/>
  <c r="X12" s="1"/>
  <c r="S14"/>
  <c r="T14" s="1"/>
  <c r="S16"/>
  <c r="T16" s="1"/>
  <c r="S18"/>
  <c r="T18" s="1"/>
  <c r="S20"/>
  <c r="T20" s="1"/>
  <c r="S22"/>
  <c r="T22" s="1"/>
  <c r="S24"/>
  <c r="T24" s="1"/>
  <c r="T26"/>
  <c r="S26"/>
  <c r="W28"/>
  <c r="Z28" s="1"/>
  <c r="U28"/>
  <c r="X28" s="1"/>
  <c r="S30"/>
  <c r="T30" s="1"/>
  <c r="S32"/>
  <c r="T32" s="1"/>
  <c r="S34"/>
  <c r="T34" s="1"/>
  <c r="V36"/>
  <c r="Y36" s="1"/>
  <c r="U36"/>
  <c r="X36" s="1"/>
  <c r="W36"/>
  <c r="Z36" s="1"/>
  <c r="W8" i="37"/>
  <c r="Z8" s="1"/>
  <c r="V8"/>
  <c r="Y8" s="1"/>
  <c r="U8"/>
  <c r="X8" s="1"/>
  <c r="AB8" s="1"/>
  <c r="AD8" s="1"/>
  <c r="AF8" s="1"/>
  <c r="W10"/>
  <c r="Z10" s="1"/>
  <c r="V10"/>
  <c r="Y10" s="1"/>
  <c r="U10"/>
  <c r="X10" s="1"/>
  <c r="V12"/>
  <c r="Y12" s="1"/>
  <c r="U12"/>
  <c r="X12" s="1"/>
  <c r="W12"/>
  <c r="Z12" s="1"/>
  <c r="U14"/>
  <c r="X14" s="1"/>
  <c r="W14"/>
  <c r="Z14" s="1"/>
  <c r="V14"/>
  <c r="Y14" s="1"/>
  <c r="S16"/>
  <c r="T16" s="1"/>
  <c r="S18"/>
  <c r="T18" s="1"/>
  <c r="S20"/>
  <c r="T20" s="1"/>
  <c r="S22"/>
  <c r="T22" s="1"/>
  <c r="S24"/>
  <c r="T24"/>
  <c r="W26"/>
  <c r="Z26" s="1"/>
  <c r="U26"/>
  <c r="X26" s="1"/>
  <c r="S28"/>
  <c r="T28" s="1"/>
  <c r="U30"/>
  <c r="X30" s="1"/>
  <c r="W30"/>
  <c r="Z30" s="1"/>
  <c r="V30"/>
  <c r="Y30" s="1"/>
  <c r="S32"/>
  <c r="T32" s="1"/>
  <c r="W34"/>
  <c r="Z34" s="1"/>
  <c r="U34"/>
  <c r="X34" s="1"/>
  <c r="S36"/>
  <c r="T36" s="1"/>
  <c r="M7"/>
  <c r="M40" s="1"/>
  <c r="C14" i="42"/>
  <c r="J14" s="1"/>
  <c r="V9" i="37"/>
  <c r="Y9" s="1"/>
  <c r="U9"/>
  <c r="X9" s="1"/>
  <c r="AB9" s="1"/>
  <c r="AD9" s="1"/>
  <c r="AF9" s="1"/>
  <c r="W9"/>
  <c r="Z9" s="1"/>
  <c r="U11"/>
  <c r="X11" s="1"/>
  <c r="W11"/>
  <c r="Z11" s="1"/>
  <c r="V11"/>
  <c r="Y11" s="1"/>
  <c r="S13"/>
  <c r="T13"/>
  <c r="U15"/>
  <c r="X15" s="1"/>
  <c r="W15"/>
  <c r="Z15" s="1"/>
  <c r="V15"/>
  <c r="Y15" s="1"/>
  <c r="V17"/>
  <c r="Y17" s="1"/>
  <c r="U17"/>
  <c r="X17" s="1"/>
  <c r="W17"/>
  <c r="Z17" s="1"/>
  <c r="S19"/>
  <c r="T19"/>
  <c r="W21"/>
  <c r="Z21" s="1"/>
  <c r="U21"/>
  <c r="X21" s="1"/>
  <c r="U23"/>
  <c r="X23" s="1"/>
  <c r="W23"/>
  <c r="Z23" s="1"/>
  <c r="V23"/>
  <c r="Y23" s="1"/>
  <c r="U25"/>
  <c r="X25" s="1"/>
  <c r="W25"/>
  <c r="Z25" s="1"/>
  <c r="V25"/>
  <c r="Y25" s="1"/>
  <c r="S27"/>
  <c r="T27" s="1"/>
  <c r="W29"/>
  <c r="Z29" s="1"/>
  <c r="U29"/>
  <c r="X29" s="1"/>
  <c r="S31"/>
  <c r="T31" s="1"/>
  <c r="W33"/>
  <c r="Z33" s="1"/>
  <c r="U33"/>
  <c r="X33" s="1"/>
  <c r="U35"/>
  <c r="X35" s="1"/>
  <c r="W35"/>
  <c r="Z35" s="1"/>
  <c r="V35"/>
  <c r="Y35" s="1"/>
  <c r="W8" i="36"/>
  <c r="Z8" s="1"/>
  <c r="V8"/>
  <c r="Y8" s="1"/>
  <c r="U8"/>
  <c r="X8" s="1"/>
  <c r="S10"/>
  <c r="T10" s="1"/>
  <c r="S12"/>
  <c r="T12" s="1"/>
  <c r="U14"/>
  <c r="X14" s="1"/>
  <c r="W14"/>
  <c r="Z14" s="1"/>
  <c r="V14"/>
  <c r="Y14" s="1"/>
  <c r="U16"/>
  <c r="X16" s="1"/>
  <c r="W16"/>
  <c r="Z16" s="1"/>
  <c r="V16"/>
  <c r="Y16" s="1"/>
  <c r="S18"/>
  <c r="T18"/>
  <c r="W20"/>
  <c r="Z20" s="1"/>
  <c r="U20"/>
  <c r="X20" s="1"/>
  <c r="S22"/>
  <c r="T22" s="1"/>
  <c r="W24"/>
  <c r="Z24" s="1"/>
  <c r="U24"/>
  <c r="X24" s="1"/>
  <c r="S26"/>
  <c r="T26"/>
  <c r="W28"/>
  <c r="Z28" s="1"/>
  <c r="U28"/>
  <c r="X28" s="1"/>
  <c r="U30"/>
  <c r="X30" s="1"/>
  <c r="W30"/>
  <c r="Z30" s="1"/>
  <c r="V30"/>
  <c r="Y30" s="1"/>
  <c r="S32"/>
  <c r="T32" s="1"/>
  <c r="W34"/>
  <c r="Z34" s="1"/>
  <c r="U34"/>
  <c r="X34" s="1"/>
  <c r="U36"/>
  <c r="X36" s="1"/>
  <c r="W36"/>
  <c r="Z36" s="1"/>
  <c r="V36"/>
  <c r="Y36" s="1"/>
  <c r="M7"/>
  <c r="M40" s="1"/>
  <c r="C13" i="42"/>
  <c r="J13" s="1"/>
  <c r="S9" i="36"/>
  <c r="T9" s="1"/>
  <c r="S11"/>
  <c r="T11" s="1"/>
  <c r="S13"/>
  <c r="T13" s="1"/>
  <c r="S15"/>
  <c r="T15" s="1"/>
  <c r="W17"/>
  <c r="Z17" s="1"/>
  <c r="V17"/>
  <c r="Y17" s="1"/>
  <c r="U17"/>
  <c r="X17" s="1"/>
  <c r="S19"/>
  <c r="T19" s="1"/>
  <c r="S21"/>
  <c r="T21" s="1"/>
  <c r="U23"/>
  <c r="X23" s="1"/>
  <c r="W23"/>
  <c r="Z23" s="1"/>
  <c r="V23"/>
  <c r="Y23" s="1"/>
  <c r="AB23" s="1"/>
  <c r="AD23" s="1"/>
  <c r="AF23" s="1"/>
  <c r="U25"/>
  <c r="X25" s="1"/>
  <c r="W25"/>
  <c r="Z25" s="1"/>
  <c r="V25"/>
  <c r="Y25" s="1"/>
  <c r="W27"/>
  <c r="Z27" s="1"/>
  <c r="U27"/>
  <c r="X27" s="1"/>
  <c r="S29"/>
  <c r="T29" s="1"/>
  <c r="W31"/>
  <c r="Z31" s="1"/>
  <c r="U31"/>
  <c r="X31" s="1"/>
  <c r="S33"/>
  <c r="T33" s="1"/>
  <c r="S35"/>
  <c r="T35" s="1"/>
  <c r="V8" i="35"/>
  <c r="Y8" s="1"/>
  <c r="U8"/>
  <c r="X8" s="1"/>
  <c r="W8"/>
  <c r="Z8" s="1"/>
  <c r="W10"/>
  <c r="Z10" s="1"/>
  <c r="V10"/>
  <c r="Y10" s="1"/>
  <c r="U10"/>
  <c r="X10" s="1"/>
  <c r="W12"/>
  <c r="Z12" s="1"/>
  <c r="V12"/>
  <c r="Y12" s="1"/>
  <c r="U12"/>
  <c r="X12" s="1"/>
  <c r="S14"/>
  <c r="T14" s="1"/>
  <c r="U16"/>
  <c r="X16" s="1"/>
  <c r="W16"/>
  <c r="Z16" s="1"/>
  <c r="V16"/>
  <c r="Y16" s="1"/>
  <c r="S18"/>
  <c r="T18" s="1"/>
  <c r="S20"/>
  <c r="T20" s="1"/>
  <c r="S22"/>
  <c r="T22" s="1"/>
  <c r="S24"/>
  <c r="T24" s="1"/>
  <c r="S26"/>
  <c r="T26" s="1"/>
  <c r="U28"/>
  <c r="X28" s="1"/>
  <c r="W28"/>
  <c r="Z28" s="1"/>
  <c r="V28"/>
  <c r="Y28" s="1"/>
  <c r="AB28" s="1"/>
  <c r="AD28" s="1"/>
  <c r="AF28" s="1"/>
  <c r="S30"/>
  <c r="T30" s="1"/>
  <c r="S32"/>
  <c r="T32" s="1"/>
  <c r="S34"/>
  <c r="T34" s="1"/>
  <c r="W36"/>
  <c r="Z36" s="1"/>
  <c r="V36"/>
  <c r="Y36" s="1"/>
  <c r="U36"/>
  <c r="X36" s="1"/>
  <c r="M7"/>
  <c r="M40" s="1"/>
  <c r="C12" i="42"/>
  <c r="J12" s="1"/>
  <c r="W9" i="35"/>
  <c r="Z9" s="1"/>
  <c r="V9"/>
  <c r="Y9" s="1"/>
  <c r="U9"/>
  <c r="X9" s="1"/>
  <c r="T11"/>
  <c r="S11"/>
  <c r="V13"/>
  <c r="Y13" s="1"/>
  <c r="U13"/>
  <c r="X13" s="1"/>
  <c r="W13"/>
  <c r="Z13" s="1"/>
  <c r="W15"/>
  <c r="Z15" s="1"/>
  <c r="U15"/>
  <c r="X15" s="1"/>
  <c r="S17"/>
  <c r="T17" s="1"/>
  <c r="W19"/>
  <c r="Z19" s="1"/>
  <c r="U19"/>
  <c r="X19" s="1"/>
  <c r="V19"/>
  <c r="Y19" s="1"/>
  <c r="AB19" s="1"/>
  <c r="AD19" s="1"/>
  <c r="AF19" s="1"/>
  <c r="U21"/>
  <c r="X21" s="1"/>
  <c r="W21"/>
  <c r="Z21" s="1"/>
  <c r="V21"/>
  <c r="Y21" s="1"/>
  <c r="W23"/>
  <c r="Z23" s="1"/>
  <c r="U23"/>
  <c r="X23" s="1"/>
  <c r="V23"/>
  <c r="Y23" s="1"/>
  <c r="W25"/>
  <c r="Z25" s="1"/>
  <c r="U25"/>
  <c r="X25" s="1"/>
  <c r="S27"/>
  <c r="T27" s="1"/>
  <c r="S29"/>
  <c r="T29" s="1"/>
  <c r="U31"/>
  <c r="X31" s="1"/>
  <c r="W31"/>
  <c r="Z31" s="1"/>
  <c r="V31"/>
  <c r="Y31" s="1"/>
  <c r="W33"/>
  <c r="Z33" s="1"/>
  <c r="U33"/>
  <c r="X33" s="1"/>
  <c r="W35"/>
  <c r="Z35" s="1"/>
  <c r="U35"/>
  <c r="X35" s="1"/>
  <c r="M7" i="34"/>
  <c r="M40" s="1"/>
  <c r="C11" i="42"/>
  <c r="J11" s="1"/>
  <c r="W8" i="34"/>
  <c r="Z8" s="1"/>
  <c r="V8"/>
  <c r="Y8" s="1"/>
  <c r="U8"/>
  <c r="X8" s="1"/>
  <c r="W10"/>
  <c r="Z10" s="1"/>
  <c r="V10"/>
  <c r="Y10" s="1"/>
  <c r="U10"/>
  <c r="X10" s="1"/>
  <c r="AB10" s="1"/>
  <c r="AD10" s="1"/>
  <c r="AF10" s="1"/>
  <c r="W12"/>
  <c r="Z12" s="1"/>
  <c r="V12"/>
  <c r="Y12" s="1"/>
  <c r="U12"/>
  <c r="X12" s="1"/>
  <c r="U14"/>
  <c r="X14" s="1"/>
  <c r="W14"/>
  <c r="Z14" s="1"/>
  <c r="V14"/>
  <c r="Y14" s="1"/>
  <c r="S16"/>
  <c r="T16" s="1"/>
  <c r="U18"/>
  <c r="X18" s="1"/>
  <c r="W18"/>
  <c r="Z18" s="1"/>
  <c r="V18"/>
  <c r="Y18" s="1"/>
  <c r="S20"/>
  <c r="T20" s="1"/>
  <c r="W22"/>
  <c r="Z22" s="1"/>
  <c r="U22"/>
  <c r="X22" s="1"/>
  <c r="S24"/>
  <c r="T24" s="1"/>
  <c r="S26"/>
  <c r="T26" s="1"/>
  <c r="S28"/>
  <c r="T28" s="1"/>
  <c r="W30"/>
  <c r="Z30" s="1"/>
  <c r="U30"/>
  <c r="X30" s="1"/>
  <c r="S32"/>
  <c r="T32" s="1"/>
  <c r="U34"/>
  <c r="X34" s="1"/>
  <c r="W34"/>
  <c r="Z34" s="1"/>
  <c r="V34"/>
  <c r="Y34" s="1"/>
  <c r="W36"/>
  <c r="Z36" s="1"/>
  <c r="V36"/>
  <c r="Y36" s="1"/>
  <c r="U36"/>
  <c r="X36" s="1"/>
  <c r="V9"/>
  <c r="Y9" s="1"/>
  <c r="U9"/>
  <c r="X9" s="1"/>
  <c r="W9"/>
  <c r="Z9" s="1"/>
  <c r="U11"/>
  <c r="X11" s="1"/>
  <c r="W11"/>
  <c r="Z11" s="1"/>
  <c r="V11"/>
  <c r="Y11" s="1"/>
  <c r="S13"/>
  <c r="T13" s="1"/>
  <c r="S15"/>
  <c r="T15" s="1"/>
  <c r="S17"/>
  <c r="T17" s="1"/>
  <c r="S19"/>
  <c r="T19" s="1"/>
  <c r="S21"/>
  <c r="T21" s="1"/>
  <c r="U23"/>
  <c r="X23" s="1"/>
  <c r="W23"/>
  <c r="Z23" s="1"/>
  <c r="V23"/>
  <c r="Y23" s="1"/>
  <c r="AB23" s="1"/>
  <c r="AD23" s="1"/>
  <c r="AF23" s="1"/>
  <c r="U25"/>
  <c r="X25" s="1"/>
  <c r="W25"/>
  <c r="Z25" s="1"/>
  <c r="V25"/>
  <c r="Y25" s="1"/>
  <c r="S27"/>
  <c r="T27" s="1"/>
  <c r="W29"/>
  <c r="Z29" s="1"/>
  <c r="U29"/>
  <c r="X29" s="1"/>
  <c r="W31"/>
  <c r="Z31" s="1"/>
  <c r="U31"/>
  <c r="X31" s="1"/>
  <c r="S33"/>
  <c r="T33" s="1"/>
  <c r="W35"/>
  <c r="Z35" s="1"/>
  <c r="U35"/>
  <c r="X35" s="1"/>
  <c r="V35"/>
  <c r="Y35" s="1"/>
  <c r="V9" i="26"/>
  <c r="Y9" s="1"/>
  <c r="U9"/>
  <c r="X9" s="1"/>
  <c r="W9"/>
  <c r="Z9" s="1"/>
  <c r="S11"/>
  <c r="T11" s="1"/>
  <c r="V13"/>
  <c r="Y13" s="1"/>
  <c r="U13"/>
  <c r="X13" s="1"/>
  <c r="W13"/>
  <c r="Z13" s="1"/>
  <c r="S15"/>
  <c r="T15" s="1"/>
  <c r="S17"/>
  <c r="T17" s="1"/>
  <c r="W19"/>
  <c r="Z19" s="1"/>
  <c r="U19"/>
  <c r="X19" s="1"/>
  <c r="S21"/>
  <c r="T21" s="1"/>
  <c r="U23"/>
  <c r="X23" s="1"/>
  <c r="W23"/>
  <c r="Z23" s="1"/>
  <c r="V23"/>
  <c r="Y23" s="1"/>
  <c r="W25"/>
  <c r="Z25" s="1"/>
  <c r="U25"/>
  <c r="X25" s="1"/>
  <c r="S27"/>
  <c r="T27" s="1"/>
  <c r="U29"/>
  <c r="X29" s="1"/>
  <c r="W29"/>
  <c r="Z29" s="1"/>
  <c r="V29"/>
  <c r="Y29" s="1"/>
  <c r="S31"/>
  <c r="T31" s="1"/>
  <c r="U33"/>
  <c r="X33" s="1"/>
  <c r="W33"/>
  <c r="Z33" s="1"/>
  <c r="V33"/>
  <c r="Y33" s="1"/>
  <c r="U35"/>
  <c r="X35" s="1"/>
  <c r="W35"/>
  <c r="Z35" s="1"/>
  <c r="V35"/>
  <c r="Y35" s="1"/>
  <c r="M7"/>
  <c r="M40" s="1"/>
  <c r="C10" i="42"/>
  <c r="J10" s="1"/>
  <c r="S8" i="26"/>
  <c r="T8"/>
  <c r="W10"/>
  <c r="Z10" s="1"/>
  <c r="V10"/>
  <c r="Y10" s="1"/>
  <c r="U10"/>
  <c r="X10" s="1"/>
  <c r="V12"/>
  <c r="Y12" s="1"/>
  <c r="U12"/>
  <c r="X12" s="1"/>
  <c r="W12"/>
  <c r="Z12" s="1"/>
  <c r="S14"/>
  <c r="T14" s="1"/>
  <c r="U16"/>
  <c r="X16" s="1"/>
  <c r="W16"/>
  <c r="Z16" s="1"/>
  <c r="V16"/>
  <c r="Y16" s="1"/>
  <c r="S18"/>
  <c r="T18" s="1"/>
  <c r="W20"/>
  <c r="Z20" s="1"/>
  <c r="U20"/>
  <c r="X20" s="1"/>
  <c r="S22"/>
  <c r="T22" s="1"/>
  <c r="S24"/>
  <c r="T24" s="1"/>
  <c r="W26"/>
  <c r="Z26" s="1"/>
  <c r="U26"/>
  <c r="X26" s="1"/>
  <c r="U28"/>
  <c r="X28" s="1"/>
  <c r="W28"/>
  <c r="Z28" s="1"/>
  <c r="V28"/>
  <c r="Y28" s="1"/>
  <c r="U30"/>
  <c r="X30" s="1"/>
  <c r="W30"/>
  <c r="Z30" s="1"/>
  <c r="V30"/>
  <c r="Y30" s="1"/>
  <c r="U32"/>
  <c r="X32" s="1"/>
  <c r="W32"/>
  <c r="Z32" s="1"/>
  <c r="V32"/>
  <c r="Y32" s="1"/>
  <c r="S34"/>
  <c r="T34" s="1"/>
  <c r="S36"/>
  <c r="T36" s="1"/>
  <c r="V8" i="25"/>
  <c r="Y8" s="1"/>
  <c r="U8"/>
  <c r="X8" s="1"/>
  <c r="W8"/>
  <c r="Z8" s="1"/>
  <c r="S10"/>
  <c r="T10" s="1"/>
  <c r="W12"/>
  <c r="Z12" s="1"/>
  <c r="V12"/>
  <c r="Y12" s="1"/>
  <c r="U12"/>
  <c r="X12" s="1"/>
  <c r="AB12" s="1"/>
  <c r="AD12" s="1"/>
  <c r="AF12" s="1"/>
  <c r="S14"/>
  <c r="T14"/>
  <c r="S16"/>
  <c r="T16" s="1"/>
  <c r="U18"/>
  <c r="X18" s="1"/>
  <c r="W18"/>
  <c r="Z18" s="1"/>
  <c r="V18"/>
  <c r="Y18" s="1"/>
  <c r="S20"/>
  <c r="T20" s="1"/>
  <c r="S22"/>
  <c r="T22" s="1"/>
  <c r="S24"/>
  <c r="T24" s="1"/>
  <c r="W26"/>
  <c r="Z26" s="1"/>
  <c r="U26"/>
  <c r="X26" s="1"/>
  <c r="W28"/>
  <c r="Z28" s="1"/>
  <c r="U28"/>
  <c r="X28" s="1"/>
  <c r="U30"/>
  <c r="X30" s="1"/>
  <c r="W30"/>
  <c r="Z30" s="1"/>
  <c r="V30"/>
  <c r="Y30" s="1"/>
  <c r="S32"/>
  <c r="T32" s="1"/>
  <c r="S34"/>
  <c r="T34" s="1"/>
  <c r="S36"/>
  <c r="T36" s="1"/>
  <c r="M7"/>
  <c r="M40" s="1"/>
  <c r="C9" i="42"/>
  <c r="J9" s="1"/>
  <c r="S9" i="25"/>
  <c r="T9" s="1"/>
  <c r="U11"/>
  <c r="X11" s="1"/>
  <c r="W11"/>
  <c r="Z11" s="1"/>
  <c r="V11"/>
  <c r="Y11" s="1"/>
  <c r="V13"/>
  <c r="Y13" s="1"/>
  <c r="U13"/>
  <c r="X13" s="1"/>
  <c r="W13"/>
  <c r="Z13" s="1"/>
  <c r="U15"/>
  <c r="X15" s="1"/>
  <c r="W15"/>
  <c r="Z15" s="1"/>
  <c r="V15"/>
  <c r="Y15" s="1"/>
  <c r="W17"/>
  <c r="Z17" s="1"/>
  <c r="V17"/>
  <c r="Y17" s="1"/>
  <c r="U17"/>
  <c r="X17" s="1"/>
  <c r="S19"/>
  <c r="T19" s="1"/>
  <c r="W21"/>
  <c r="Z21" s="1"/>
  <c r="U21"/>
  <c r="X21" s="1"/>
  <c r="W23"/>
  <c r="Z23" s="1"/>
  <c r="U23"/>
  <c r="X23" s="1"/>
  <c r="S25"/>
  <c r="T25" s="1"/>
  <c r="W27"/>
  <c r="Z27" s="1"/>
  <c r="U27"/>
  <c r="X27" s="1"/>
  <c r="S29"/>
  <c r="T29" s="1"/>
  <c r="W31"/>
  <c r="Z31" s="1"/>
  <c r="U31"/>
  <c r="X31" s="1"/>
  <c r="S33"/>
  <c r="T33" s="1"/>
  <c r="W35"/>
  <c r="Z35" s="1"/>
  <c r="U35"/>
  <c r="X35" s="1"/>
  <c r="S8" i="24"/>
  <c r="T8" s="1"/>
  <c r="W10"/>
  <c r="Z10" s="1"/>
  <c r="V10"/>
  <c r="Y10" s="1"/>
  <c r="U10"/>
  <c r="X10" s="1"/>
  <c r="U12"/>
  <c r="X12" s="1"/>
  <c r="W12"/>
  <c r="Z12" s="1"/>
  <c r="V12"/>
  <c r="Y12" s="1"/>
  <c r="S14"/>
  <c r="T14" s="1"/>
  <c r="S16"/>
  <c r="T16" s="1"/>
  <c r="S18"/>
  <c r="T18" s="1"/>
  <c r="S20"/>
  <c r="T20" s="1"/>
  <c r="S22"/>
  <c r="T22" s="1"/>
  <c r="S24"/>
  <c r="T24" s="1"/>
  <c r="S26"/>
  <c r="T26" s="1"/>
  <c r="U28"/>
  <c r="X28" s="1"/>
  <c r="W28"/>
  <c r="Z28" s="1"/>
  <c r="V28"/>
  <c r="Y28" s="1"/>
  <c r="S30"/>
  <c r="T30" s="1"/>
  <c r="S32"/>
  <c r="T32" s="1"/>
  <c r="S34"/>
  <c r="T34" s="1"/>
  <c r="V36"/>
  <c r="Y36" s="1"/>
  <c r="U36"/>
  <c r="X36" s="1"/>
  <c r="W36"/>
  <c r="Z36" s="1"/>
  <c r="M7"/>
  <c r="M40" s="1"/>
  <c r="C8" i="42"/>
  <c r="J8" s="1"/>
  <c r="S9" i="24"/>
  <c r="T9"/>
  <c r="S11"/>
  <c r="T11"/>
  <c r="S13"/>
  <c r="T13" s="1"/>
  <c r="S15"/>
  <c r="T15" s="1"/>
  <c r="S17"/>
  <c r="T17" s="1"/>
  <c r="W19"/>
  <c r="Z19" s="1"/>
  <c r="V19"/>
  <c r="Y19" s="1"/>
  <c r="U19"/>
  <c r="X19" s="1"/>
  <c r="S21"/>
  <c r="T21" s="1"/>
  <c r="S23"/>
  <c r="T23" s="1"/>
  <c r="W25"/>
  <c r="Z25" s="1"/>
  <c r="U25"/>
  <c r="X25" s="1"/>
  <c r="S27"/>
  <c r="T27" s="1"/>
  <c r="S29"/>
  <c r="T29" s="1"/>
  <c r="U31"/>
  <c r="X31" s="1"/>
  <c r="W31"/>
  <c r="Z31" s="1"/>
  <c r="V31"/>
  <c r="Y31" s="1"/>
  <c r="U33"/>
  <c r="X33" s="1"/>
  <c r="W33"/>
  <c r="Z33" s="1"/>
  <c r="V33"/>
  <c r="Y33" s="1"/>
  <c r="W35"/>
  <c r="Z35" s="1"/>
  <c r="U35"/>
  <c r="X35" s="1"/>
  <c r="M7" i="23"/>
  <c r="M40" s="1"/>
  <c r="C7" i="42"/>
  <c r="J7" s="1"/>
  <c r="W8" i="23"/>
  <c r="Z8" s="1"/>
  <c r="V8"/>
  <c r="Y8" s="1"/>
  <c r="U8"/>
  <c r="X8" s="1"/>
  <c r="V10"/>
  <c r="Y10" s="1"/>
  <c r="U10"/>
  <c r="X10" s="1"/>
  <c r="W10"/>
  <c r="Z10" s="1"/>
  <c r="S12"/>
  <c r="T12" s="1"/>
  <c r="S14"/>
  <c r="T14" s="1"/>
  <c r="S16"/>
  <c r="T16" s="1"/>
  <c r="U18"/>
  <c r="X18" s="1"/>
  <c r="W18"/>
  <c r="Z18" s="1"/>
  <c r="V18"/>
  <c r="Y18" s="1"/>
  <c r="S20"/>
  <c r="T20" s="1"/>
  <c r="U22"/>
  <c r="X22" s="1"/>
  <c r="W22"/>
  <c r="Z22" s="1"/>
  <c r="V22"/>
  <c r="Y22" s="1"/>
  <c r="W24"/>
  <c r="Z24" s="1"/>
  <c r="U24"/>
  <c r="X24" s="1"/>
  <c r="V24"/>
  <c r="Y24" s="1"/>
  <c r="W26"/>
  <c r="Z26" s="1"/>
  <c r="U26"/>
  <c r="X26" s="1"/>
  <c r="S28"/>
  <c r="T28" s="1"/>
  <c r="S30"/>
  <c r="T30" s="1"/>
  <c r="W32"/>
  <c r="Z32" s="1"/>
  <c r="U32"/>
  <c r="X32" s="1"/>
  <c r="S34"/>
  <c r="T34" s="1"/>
  <c r="U36"/>
  <c r="X36" s="1"/>
  <c r="W36"/>
  <c r="Z36" s="1"/>
  <c r="V36"/>
  <c r="Y36" s="1"/>
  <c r="V9"/>
  <c r="Y9" s="1"/>
  <c r="U9"/>
  <c r="X9" s="1"/>
  <c r="W9"/>
  <c r="Z9" s="1"/>
  <c r="S11"/>
  <c r="T11" s="1"/>
  <c r="W13"/>
  <c r="Z13" s="1"/>
  <c r="V13"/>
  <c r="Y13" s="1"/>
  <c r="U13"/>
  <c r="X13" s="1"/>
  <c r="S15"/>
  <c r="T15" s="1"/>
  <c r="W17"/>
  <c r="Z17" s="1"/>
  <c r="V17"/>
  <c r="Y17" s="1"/>
  <c r="U17"/>
  <c r="X17" s="1"/>
  <c r="AB17" s="1"/>
  <c r="AD17" s="1"/>
  <c r="AF17" s="1"/>
  <c r="S19"/>
  <c r="T19" s="1"/>
  <c r="U21"/>
  <c r="X21" s="1"/>
  <c r="W21"/>
  <c r="Z21" s="1"/>
  <c r="V21"/>
  <c r="Y21" s="1"/>
  <c r="S23"/>
  <c r="T23" s="1"/>
  <c r="U25"/>
  <c r="X25" s="1"/>
  <c r="W25"/>
  <c r="Z25" s="1"/>
  <c r="V25"/>
  <c r="Y25" s="1"/>
  <c r="AB25" s="1"/>
  <c r="AD25" s="1"/>
  <c r="AF25" s="1"/>
  <c r="W27"/>
  <c r="Z27" s="1"/>
  <c r="U27"/>
  <c r="X27" s="1"/>
  <c r="S29"/>
  <c r="T29" s="1"/>
  <c r="W31"/>
  <c r="Z31" s="1"/>
  <c r="U31"/>
  <c r="X31" s="1"/>
  <c r="W33"/>
  <c r="Z33" s="1"/>
  <c r="U33"/>
  <c r="X33" s="1"/>
  <c r="S35"/>
  <c r="T35" s="1"/>
  <c r="M7" i="22"/>
  <c r="C6" i="42"/>
  <c r="J6" s="1"/>
  <c r="M9" i="22"/>
  <c r="R9" s="1"/>
  <c r="M11"/>
  <c r="R11" s="1"/>
  <c r="M13"/>
  <c r="R13" s="1"/>
  <c r="M15"/>
  <c r="R15" s="1"/>
  <c r="M17"/>
  <c r="R17" s="1"/>
  <c r="M19"/>
  <c r="R19" s="1"/>
  <c r="M21"/>
  <c r="R21" s="1"/>
  <c r="M23"/>
  <c r="R23" s="1"/>
  <c r="M25"/>
  <c r="R25" s="1"/>
  <c r="M27"/>
  <c r="R27" s="1"/>
  <c r="M29"/>
  <c r="R29" s="1"/>
  <c r="M31"/>
  <c r="R31" s="1"/>
  <c r="M33"/>
  <c r="R33" s="1"/>
  <c r="M35"/>
  <c r="R35" s="1"/>
  <c r="M8"/>
  <c r="R8" s="1"/>
  <c r="M10"/>
  <c r="R10" s="1"/>
  <c r="M12"/>
  <c r="R12" s="1"/>
  <c r="M14"/>
  <c r="R14" s="1"/>
  <c r="M16"/>
  <c r="R16" s="1"/>
  <c r="M18"/>
  <c r="R18" s="1"/>
  <c r="M20"/>
  <c r="R20" s="1"/>
  <c r="M22"/>
  <c r="R22" s="1"/>
  <c r="M24"/>
  <c r="R24" s="1"/>
  <c r="M26"/>
  <c r="R26" s="1"/>
  <c r="M28"/>
  <c r="R28" s="1"/>
  <c r="M30"/>
  <c r="R30" s="1"/>
  <c r="M32"/>
  <c r="R32" s="1"/>
  <c r="M34"/>
  <c r="R34" s="1"/>
  <c r="M36"/>
  <c r="R36" s="1"/>
  <c r="M8" i="21"/>
  <c r="M9"/>
  <c r="M10"/>
  <c r="M12"/>
  <c r="M13"/>
  <c r="M15"/>
  <c r="M17"/>
  <c r="M19"/>
  <c r="M21"/>
  <c r="M23"/>
  <c r="M25"/>
  <c r="M26"/>
  <c r="M28"/>
  <c r="M30"/>
  <c r="M33"/>
  <c r="M35"/>
  <c r="M11"/>
  <c r="M14"/>
  <c r="M16"/>
  <c r="M18"/>
  <c r="M20"/>
  <c r="M22"/>
  <c r="M24"/>
  <c r="M27"/>
  <c r="M29"/>
  <c r="M31"/>
  <c r="M32"/>
  <c r="M34"/>
  <c r="M36"/>
  <c r="AE42"/>
  <c r="AB7" i="41"/>
  <c r="V8" i="61"/>
  <c r="Q19"/>
  <c r="L18" i="41"/>
  <c r="AE42" i="39"/>
  <c r="V19" i="61"/>
  <c r="AB18" i="41"/>
  <c r="V18" i="61"/>
  <c r="AB17" i="41"/>
  <c r="Q17" i="61"/>
  <c r="L16" i="41"/>
  <c r="AE42" i="37"/>
  <c r="V17" i="61"/>
  <c r="AB16" i="41"/>
  <c r="J15"/>
  <c r="Q16" i="61"/>
  <c r="L15" i="41"/>
  <c r="AE42" i="36"/>
  <c r="V16" i="61"/>
  <c r="AB15" i="41"/>
  <c r="Q15" i="61"/>
  <c r="L14" i="41"/>
  <c r="V15" i="61"/>
  <c r="AB14" i="41"/>
  <c r="J14"/>
  <c r="AE42" i="34"/>
  <c r="V14" i="61"/>
  <c r="AB13" i="41"/>
  <c r="C13"/>
  <c r="J13" s="1"/>
  <c r="V13" i="61"/>
  <c r="AB12" i="41"/>
  <c r="Q12" i="61"/>
  <c r="L11" i="41"/>
  <c r="AE42" i="25"/>
  <c r="V12" i="61"/>
  <c r="AB11" i="41"/>
  <c r="C11"/>
  <c r="J11" s="1"/>
  <c r="K11"/>
  <c r="Q11" i="61"/>
  <c r="L10" i="41"/>
  <c r="V11" i="61"/>
  <c r="AB10" i="41"/>
  <c r="J10"/>
  <c r="Q10" i="61"/>
  <c r="L9" i="41"/>
  <c r="AE42" i="23"/>
  <c r="V10" i="61"/>
  <c r="AB9" i="41"/>
  <c r="AE42" i="22"/>
  <c r="V9" i="61"/>
  <c r="AB8" i="41"/>
  <c r="D20"/>
  <c r="E20"/>
  <c r="F20"/>
  <c r="G20"/>
  <c r="H20"/>
  <c r="X20"/>
  <c r="C9"/>
  <c r="J9" s="1"/>
  <c r="Z17"/>
  <c r="AE42" i="38"/>
  <c r="AE42" i="35"/>
  <c r="AE42" i="26"/>
  <c r="AE42" i="24"/>
  <c r="C8" i="41"/>
  <c r="J8" s="1"/>
  <c r="I17"/>
  <c r="M13" i="42"/>
  <c r="N13" s="1"/>
  <c r="M12"/>
  <c r="N12" s="1"/>
  <c r="M11"/>
  <c r="N11" s="1"/>
  <c r="M9"/>
  <c r="N9" s="1"/>
  <c r="M8"/>
  <c r="N8" s="1"/>
  <c r="M7"/>
  <c r="N7" s="1"/>
  <c r="K8" i="41"/>
  <c r="K17"/>
  <c r="C17"/>
  <c r="K16"/>
  <c r="C16"/>
  <c r="J16" s="1"/>
  <c r="Z16"/>
  <c r="K15"/>
  <c r="K12"/>
  <c r="C12"/>
  <c r="J12" s="1"/>
  <c r="Z12"/>
  <c r="I7"/>
  <c r="J7" s="1"/>
  <c r="AB36" i="38" l="1"/>
  <c r="AD36" s="1"/>
  <c r="AF36" s="1"/>
  <c r="V35" i="35"/>
  <c r="Y35" s="1"/>
  <c r="AB35" s="1"/>
  <c r="AD35" s="1"/>
  <c r="AF35" s="1"/>
  <c r="AB35" i="37"/>
  <c r="AD35" s="1"/>
  <c r="AF35" s="1"/>
  <c r="V34" i="36"/>
  <c r="Y34" s="1"/>
  <c r="V26" i="25"/>
  <c r="Y26" s="1"/>
  <c r="AB10" i="23"/>
  <c r="AD10" s="1"/>
  <c r="AF10" s="1"/>
  <c r="AB8"/>
  <c r="AD8" s="1"/>
  <c r="AF8" s="1"/>
  <c r="J17" i="41"/>
  <c r="J20" s="1"/>
  <c r="AB9" i="26"/>
  <c r="AD9" s="1"/>
  <c r="AF9" s="1"/>
  <c r="AB8" i="25"/>
  <c r="AD8" s="1"/>
  <c r="AF8" s="1"/>
  <c r="C27" i="60"/>
  <c r="D27" s="1"/>
  <c r="N21" i="61"/>
  <c r="C25" i="60"/>
  <c r="D25" s="1"/>
  <c r="L21" i="61"/>
  <c r="C23" i="60"/>
  <c r="J21" i="61"/>
  <c r="M40" i="21"/>
  <c r="C8" i="61" s="1"/>
  <c r="A6" i="60" s="1"/>
  <c r="AB18" i="23"/>
  <c r="AD18" s="1"/>
  <c r="AF18" s="1"/>
  <c r="V27" i="25"/>
  <c r="Y27" s="1"/>
  <c r="V23"/>
  <c r="Y23" s="1"/>
  <c r="AB17"/>
  <c r="AD17" s="1"/>
  <c r="AF17" s="1"/>
  <c r="AB28" i="26"/>
  <c r="AD28" s="1"/>
  <c r="AF28" s="1"/>
  <c r="D34" i="60"/>
  <c r="C28"/>
  <c r="D28" s="1"/>
  <c r="O21" i="61"/>
  <c r="C26" i="60"/>
  <c r="D26" s="1"/>
  <c r="M21" i="61"/>
  <c r="C24" i="60"/>
  <c r="D24" s="1"/>
  <c r="K21" i="61"/>
  <c r="M40" i="22"/>
  <c r="V25" i="24"/>
  <c r="Y25" s="1"/>
  <c r="AB25" s="1"/>
  <c r="AD25" s="1"/>
  <c r="AF25" s="1"/>
  <c r="AB23" i="26"/>
  <c r="AD23" s="1"/>
  <c r="AF23" s="1"/>
  <c r="V31" i="34"/>
  <c r="Y31" s="1"/>
  <c r="V22"/>
  <c r="Y22" s="1"/>
  <c r="AB10" i="35"/>
  <c r="AD10" s="1"/>
  <c r="AF10" s="1"/>
  <c r="AB8"/>
  <c r="AD8" s="1"/>
  <c r="AF8" s="1"/>
  <c r="V31" i="36"/>
  <c r="Y31" s="1"/>
  <c r="AB8"/>
  <c r="AD8" s="1"/>
  <c r="AF8" s="1"/>
  <c r="AB23" i="37"/>
  <c r="AD23" s="1"/>
  <c r="AF23" s="1"/>
  <c r="V26"/>
  <c r="Y26" s="1"/>
  <c r="AB26" s="1"/>
  <c r="AD26" s="1"/>
  <c r="AF26" s="1"/>
  <c r="AB25" i="38"/>
  <c r="AD25" s="1"/>
  <c r="AF25" s="1"/>
  <c r="S35" i="39"/>
  <c r="T35" s="1"/>
  <c r="S29"/>
  <c r="T29" s="1"/>
  <c r="S25"/>
  <c r="T25" s="1"/>
  <c r="S19"/>
  <c r="T19" s="1"/>
  <c r="S17"/>
  <c r="T17" s="1"/>
  <c r="S11"/>
  <c r="T11" s="1"/>
  <c r="S9"/>
  <c r="T9" s="1"/>
  <c r="R7"/>
  <c r="R40" s="1"/>
  <c r="S36"/>
  <c r="T36" s="1"/>
  <c r="S34"/>
  <c r="T34" s="1"/>
  <c r="S32"/>
  <c r="T32" s="1"/>
  <c r="S30"/>
  <c r="T30" s="1"/>
  <c r="S28"/>
  <c r="T28" s="1"/>
  <c r="S26"/>
  <c r="T26" s="1"/>
  <c r="S24"/>
  <c r="T24" s="1"/>
  <c r="S20"/>
  <c r="T20" s="1"/>
  <c r="S18"/>
  <c r="T18" s="1"/>
  <c r="S16"/>
  <c r="T16" s="1"/>
  <c r="S12"/>
  <c r="T12" s="1"/>
  <c r="S10"/>
  <c r="T10" s="1"/>
  <c r="S8"/>
  <c r="T8" s="1"/>
  <c r="S33"/>
  <c r="T33" s="1"/>
  <c r="S31"/>
  <c r="T31" s="1"/>
  <c r="S27"/>
  <c r="T27" s="1"/>
  <c r="S23"/>
  <c r="T23" s="1"/>
  <c r="S21"/>
  <c r="T21" s="1"/>
  <c r="S15"/>
  <c r="T15" s="1"/>
  <c r="S13"/>
  <c r="T13" s="1"/>
  <c r="S22"/>
  <c r="T22" s="1"/>
  <c r="S14"/>
  <c r="T14" s="1"/>
  <c r="U24" i="38"/>
  <c r="X24" s="1"/>
  <c r="W24"/>
  <c r="Z24" s="1"/>
  <c r="V24"/>
  <c r="Y24" s="1"/>
  <c r="AB24" s="1"/>
  <c r="AD24" s="1"/>
  <c r="AF24" s="1"/>
  <c r="V16"/>
  <c r="Y16" s="1"/>
  <c r="W16"/>
  <c r="Z16" s="1"/>
  <c r="U16"/>
  <c r="X16" s="1"/>
  <c r="U13"/>
  <c r="X13" s="1"/>
  <c r="W13"/>
  <c r="Z13" s="1"/>
  <c r="V13"/>
  <c r="Y13" s="1"/>
  <c r="W30"/>
  <c r="Z30" s="1"/>
  <c r="U30"/>
  <c r="X30" s="1"/>
  <c r="U20"/>
  <c r="X20" s="1"/>
  <c r="W20"/>
  <c r="Z20" s="1"/>
  <c r="U8"/>
  <c r="X8" s="1"/>
  <c r="W8"/>
  <c r="Z8" s="1"/>
  <c r="V8"/>
  <c r="Y8" s="1"/>
  <c r="U27"/>
  <c r="X27" s="1"/>
  <c r="W27"/>
  <c r="Z27" s="1"/>
  <c r="V27"/>
  <c r="Y27" s="1"/>
  <c r="W23"/>
  <c r="Z23" s="1"/>
  <c r="U23"/>
  <c r="X23" s="1"/>
  <c r="W17"/>
  <c r="Z17" s="1"/>
  <c r="V17"/>
  <c r="Y17" s="1"/>
  <c r="U17"/>
  <c r="X17" s="1"/>
  <c r="AB17" s="1"/>
  <c r="AD17" s="1"/>
  <c r="AF17" s="1"/>
  <c r="R7"/>
  <c r="R40" s="1"/>
  <c r="V28"/>
  <c r="Y28" s="1"/>
  <c r="AB12"/>
  <c r="AD12" s="1"/>
  <c r="AF12" s="1"/>
  <c r="AB35"/>
  <c r="AD35" s="1"/>
  <c r="AF35" s="1"/>
  <c r="V33"/>
  <c r="Y33" s="1"/>
  <c r="V31"/>
  <c r="Y31" s="1"/>
  <c r="AB31" s="1"/>
  <c r="AD31" s="1"/>
  <c r="AF31" s="1"/>
  <c r="AB19"/>
  <c r="AD19" s="1"/>
  <c r="AF19" s="1"/>
  <c r="U34"/>
  <c r="X34" s="1"/>
  <c r="W34"/>
  <c r="Z34" s="1"/>
  <c r="V34"/>
  <c r="Y34" s="1"/>
  <c r="AB34" s="1"/>
  <c r="AD34" s="1"/>
  <c r="AF34" s="1"/>
  <c r="U32"/>
  <c r="X32" s="1"/>
  <c r="W32"/>
  <c r="Z32" s="1"/>
  <c r="V32"/>
  <c r="Y32" s="1"/>
  <c r="U26"/>
  <c r="X26" s="1"/>
  <c r="W26"/>
  <c r="Z26" s="1"/>
  <c r="V26"/>
  <c r="Y26" s="1"/>
  <c r="U22"/>
  <c r="X22" s="1"/>
  <c r="W22"/>
  <c r="Z22" s="1"/>
  <c r="V22"/>
  <c r="Y22" s="1"/>
  <c r="U18"/>
  <c r="X18" s="1"/>
  <c r="W18"/>
  <c r="Z18" s="1"/>
  <c r="V18"/>
  <c r="Y18" s="1"/>
  <c r="AB18" s="1"/>
  <c r="AD18" s="1"/>
  <c r="AF18" s="1"/>
  <c r="V14"/>
  <c r="Y14" s="1"/>
  <c r="U14"/>
  <c r="X14" s="1"/>
  <c r="W14"/>
  <c r="Z14" s="1"/>
  <c r="W29"/>
  <c r="Z29" s="1"/>
  <c r="U29"/>
  <c r="X29" s="1"/>
  <c r="U21"/>
  <c r="X21" s="1"/>
  <c r="W21"/>
  <c r="Z21" s="1"/>
  <c r="V21"/>
  <c r="Y21" s="1"/>
  <c r="U15"/>
  <c r="X15" s="1"/>
  <c r="W15"/>
  <c r="Z15" s="1"/>
  <c r="V15"/>
  <c r="Y15" s="1"/>
  <c r="U11"/>
  <c r="X11" s="1"/>
  <c r="V11"/>
  <c r="Y11" s="1"/>
  <c r="W11"/>
  <c r="Z11" s="1"/>
  <c r="W9"/>
  <c r="Z9" s="1"/>
  <c r="V9"/>
  <c r="Y9" s="1"/>
  <c r="U9"/>
  <c r="X9" s="1"/>
  <c r="AB28"/>
  <c r="AD28" s="1"/>
  <c r="AF28" s="1"/>
  <c r="AB10"/>
  <c r="AD10" s="1"/>
  <c r="AF10" s="1"/>
  <c r="AB33"/>
  <c r="AD33" s="1"/>
  <c r="AF33" s="1"/>
  <c r="U36" i="37"/>
  <c r="X36" s="1"/>
  <c r="W36"/>
  <c r="Z36" s="1"/>
  <c r="V36"/>
  <c r="Y36" s="1"/>
  <c r="W22"/>
  <c r="Z22" s="1"/>
  <c r="U22"/>
  <c r="X22" s="1"/>
  <c r="W18"/>
  <c r="Z18" s="1"/>
  <c r="U18"/>
  <c r="X18" s="1"/>
  <c r="W31"/>
  <c r="Z31" s="1"/>
  <c r="U31"/>
  <c r="X31" s="1"/>
  <c r="U32"/>
  <c r="X32" s="1"/>
  <c r="W32"/>
  <c r="Z32" s="1"/>
  <c r="V32"/>
  <c r="Y32" s="1"/>
  <c r="W20"/>
  <c r="Z20" s="1"/>
  <c r="U20"/>
  <c r="X20" s="1"/>
  <c r="U27"/>
  <c r="X27" s="1"/>
  <c r="W27"/>
  <c r="Z27" s="1"/>
  <c r="V27"/>
  <c r="Y27" s="1"/>
  <c r="U19"/>
  <c r="X19" s="1"/>
  <c r="W19"/>
  <c r="Z19" s="1"/>
  <c r="V19"/>
  <c r="Y19" s="1"/>
  <c r="V13"/>
  <c r="Y13" s="1"/>
  <c r="U13"/>
  <c r="X13" s="1"/>
  <c r="W13"/>
  <c r="Z13" s="1"/>
  <c r="U28"/>
  <c r="X28" s="1"/>
  <c r="W28"/>
  <c r="Z28" s="1"/>
  <c r="V28"/>
  <c r="Y28" s="1"/>
  <c r="U16"/>
  <c r="X16" s="1"/>
  <c r="W16"/>
  <c r="Z16" s="1"/>
  <c r="V16"/>
  <c r="Y16" s="1"/>
  <c r="AB11"/>
  <c r="AD11" s="1"/>
  <c r="AF11" s="1"/>
  <c r="R7"/>
  <c r="R40" s="1"/>
  <c r="W24"/>
  <c r="Z24" s="1"/>
  <c r="U24"/>
  <c r="X24" s="1"/>
  <c r="V33"/>
  <c r="Y33" s="1"/>
  <c r="AB33" s="1"/>
  <c r="AD33" s="1"/>
  <c r="AF33" s="1"/>
  <c r="V29"/>
  <c r="Y29" s="1"/>
  <c r="AB29" s="1"/>
  <c r="AD29" s="1"/>
  <c r="AF29" s="1"/>
  <c r="AB25"/>
  <c r="AD25" s="1"/>
  <c r="AF25" s="1"/>
  <c r="V21"/>
  <c r="Y21" s="1"/>
  <c r="AB21" s="1"/>
  <c r="AD21" s="1"/>
  <c r="AF21" s="1"/>
  <c r="AB17"/>
  <c r="AD17" s="1"/>
  <c r="AF17" s="1"/>
  <c r="AB15"/>
  <c r="AD15" s="1"/>
  <c r="AF15" s="1"/>
  <c r="V34"/>
  <c r="Y34" s="1"/>
  <c r="AB34" s="1"/>
  <c r="AD34" s="1"/>
  <c r="AF34" s="1"/>
  <c r="AB30"/>
  <c r="AD30" s="1"/>
  <c r="AF30" s="1"/>
  <c r="AB14"/>
  <c r="AD14" s="1"/>
  <c r="AF14" s="1"/>
  <c r="AB12"/>
  <c r="AD12" s="1"/>
  <c r="AF12" s="1"/>
  <c r="AB10"/>
  <c r="AD10" s="1"/>
  <c r="AF10" s="1"/>
  <c r="W35" i="36"/>
  <c r="Z35" s="1"/>
  <c r="U35"/>
  <c r="X35" s="1"/>
  <c r="W21"/>
  <c r="Z21" s="1"/>
  <c r="U21"/>
  <c r="X21" s="1"/>
  <c r="V9"/>
  <c r="Y9" s="1"/>
  <c r="U9"/>
  <c r="X9" s="1"/>
  <c r="W9"/>
  <c r="Z9" s="1"/>
  <c r="U19"/>
  <c r="X19" s="1"/>
  <c r="W19"/>
  <c r="Z19" s="1"/>
  <c r="V19"/>
  <c r="Y19" s="1"/>
  <c r="U11"/>
  <c r="X11" s="1"/>
  <c r="W11"/>
  <c r="Z11" s="1"/>
  <c r="V11"/>
  <c r="Y11" s="1"/>
  <c r="U32"/>
  <c r="X32" s="1"/>
  <c r="W32"/>
  <c r="Z32" s="1"/>
  <c r="V32"/>
  <c r="Y32" s="1"/>
  <c r="W12"/>
  <c r="Z12" s="1"/>
  <c r="V12"/>
  <c r="Y12" s="1"/>
  <c r="U12"/>
  <c r="X12" s="1"/>
  <c r="W33"/>
  <c r="Z33" s="1"/>
  <c r="U33"/>
  <c r="X33" s="1"/>
  <c r="V33"/>
  <c r="Y33" s="1"/>
  <c r="AB33" s="1"/>
  <c r="AD33" s="1"/>
  <c r="AF33" s="1"/>
  <c r="W29"/>
  <c r="Z29" s="1"/>
  <c r="U29"/>
  <c r="X29" s="1"/>
  <c r="W15"/>
  <c r="Z15" s="1"/>
  <c r="U15"/>
  <c r="X15" s="1"/>
  <c r="V15"/>
  <c r="Y15" s="1"/>
  <c r="AB15" s="1"/>
  <c r="AD15" s="1"/>
  <c r="AF15" s="1"/>
  <c r="V13"/>
  <c r="Y13" s="1"/>
  <c r="U13"/>
  <c r="X13" s="1"/>
  <c r="W13"/>
  <c r="Z13" s="1"/>
  <c r="U26"/>
  <c r="X26" s="1"/>
  <c r="W26"/>
  <c r="Z26" s="1"/>
  <c r="V26"/>
  <c r="Y26" s="1"/>
  <c r="AB26" s="1"/>
  <c r="AD26" s="1"/>
  <c r="AF26" s="1"/>
  <c r="W22"/>
  <c r="Z22" s="1"/>
  <c r="U22"/>
  <c r="X22" s="1"/>
  <c r="U18"/>
  <c r="X18" s="1"/>
  <c r="W18"/>
  <c r="Z18" s="1"/>
  <c r="V18"/>
  <c r="Y18" s="1"/>
  <c r="W10"/>
  <c r="Z10" s="1"/>
  <c r="V10"/>
  <c r="Y10" s="1"/>
  <c r="U10"/>
  <c r="X10" s="1"/>
  <c r="AB36"/>
  <c r="AD36" s="1"/>
  <c r="AF36" s="1"/>
  <c r="AB30"/>
  <c r="AD30" s="1"/>
  <c r="AF30" s="1"/>
  <c r="AB16"/>
  <c r="AD16" s="1"/>
  <c r="AF16" s="1"/>
  <c r="R7"/>
  <c r="R40" s="1"/>
  <c r="AB31"/>
  <c r="AD31" s="1"/>
  <c r="AF31" s="1"/>
  <c r="V27"/>
  <c r="Y27" s="1"/>
  <c r="AB27" s="1"/>
  <c r="AD27" s="1"/>
  <c r="AF27" s="1"/>
  <c r="AB25"/>
  <c r="AD25" s="1"/>
  <c r="AF25" s="1"/>
  <c r="AB17"/>
  <c r="AD17" s="1"/>
  <c r="AF17" s="1"/>
  <c r="AB34"/>
  <c r="AD34" s="1"/>
  <c r="AF34" s="1"/>
  <c r="V28"/>
  <c r="Y28" s="1"/>
  <c r="AB28" s="1"/>
  <c r="AD28" s="1"/>
  <c r="AF28" s="1"/>
  <c r="V24"/>
  <c r="Y24" s="1"/>
  <c r="AB24" s="1"/>
  <c r="AD24" s="1"/>
  <c r="AF24" s="1"/>
  <c r="V20"/>
  <c r="Y20" s="1"/>
  <c r="AB20" s="1"/>
  <c r="AD20" s="1"/>
  <c r="AF20" s="1"/>
  <c r="AB14"/>
  <c r="AD14" s="1"/>
  <c r="AF14" s="1"/>
  <c r="W20" i="35"/>
  <c r="Z20" s="1"/>
  <c r="U20"/>
  <c r="X20" s="1"/>
  <c r="W17"/>
  <c r="Z17" s="1"/>
  <c r="V17"/>
  <c r="Y17" s="1"/>
  <c r="U17"/>
  <c r="X17" s="1"/>
  <c r="U34"/>
  <c r="X34" s="1"/>
  <c r="W34"/>
  <c r="Z34" s="1"/>
  <c r="V34"/>
  <c r="Y34" s="1"/>
  <c r="U22"/>
  <c r="X22" s="1"/>
  <c r="W22"/>
  <c r="Z22" s="1"/>
  <c r="V22"/>
  <c r="Y22" s="1"/>
  <c r="W18"/>
  <c r="Z18" s="1"/>
  <c r="U18"/>
  <c r="X18" s="1"/>
  <c r="U14"/>
  <c r="X14" s="1"/>
  <c r="W14"/>
  <c r="Z14" s="1"/>
  <c r="V14"/>
  <c r="Y14" s="1"/>
  <c r="R7"/>
  <c r="R40" s="1"/>
  <c r="U32"/>
  <c r="X32" s="1"/>
  <c r="W32"/>
  <c r="Z32" s="1"/>
  <c r="V32"/>
  <c r="Y32" s="1"/>
  <c r="W30"/>
  <c r="Z30" s="1"/>
  <c r="U30"/>
  <c r="X30" s="1"/>
  <c r="V33"/>
  <c r="Y33" s="1"/>
  <c r="AB33" s="1"/>
  <c r="AD33" s="1"/>
  <c r="AF33" s="1"/>
  <c r="V25"/>
  <c r="Y25" s="1"/>
  <c r="AB23"/>
  <c r="AD23" s="1"/>
  <c r="AF23" s="1"/>
  <c r="AB21"/>
  <c r="AD21" s="1"/>
  <c r="AF21" s="1"/>
  <c r="V15"/>
  <c r="Y15" s="1"/>
  <c r="AB13"/>
  <c r="AD13" s="1"/>
  <c r="AF13" s="1"/>
  <c r="AB9"/>
  <c r="AD9" s="1"/>
  <c r="AF9" s="1"/>
  <c r="AB12"/>
  <c r="AD12" s="1"/>
  <c r="AF12" s="1"/>
  <c r="W29"/>
  <c r="Z29" s="1"/>
  <c r="U29"/>
  <c r="X29" s="1"/>
  <c r="W27"/>
  <c r="Z27" s="1"/>
  <c r="U27"/>
  <c r="X27" s="1"/>
  <c r="W11"/>
  <c r="Z11" s="1"/>
  <c r="V11"/>
  <c r="Y11" s="1"/>
  <c r="U11"/>
  <c r="X11" s="1"/>
  <c r="AB11" s="1"/>
  <c r="AD11" s="1"/>
  <c r="AF11" s="1"/>
  <c r="W26"/>
  <c r="Z26" s="1"/>
  <c r="U26"/>
  <c r="X26" s="1"/>
  <c r="U24"/>
  <c r="X24" s="1"/>
  <c r="W24"/>
  <c r="Z24" s="1"/>
  <c r="V24"/>
  <c r="Y24" s="1"/>
  <c r="AB31"/>
  <c r="AD31" s="1"/>
  <c r="AF31" s="1"/>
  <c r="AB25"/>
  <c r="AD25" s="1"/>
  <c r="AF25" s="1"/>
  <c r="AB15"/>
  <c r="AD15" s="1"/>
  <c r="AF15" s="1"/>
  <c r="AB36"/>
  <c r="AD36" s="1"/>
  <c r="AF36" s="1"/>
  <c r="AB16"/>
  <c r="AD16" s="1"/>
  <c r="AF16" s="1"/>
  <c r="W33" i="34"/>
  <c r="Z33" s="1"/>
  <c r="U33"/>
  <c r="X33" s="1"/>
  <c r="W19"/>
  <c r="Z19" s="1"/>
  <c r="U19"/>
  <c r="X19" s="1"/>
  <c r="W32"/>
  <c r="Z32" s="1"/>
  <c r="U32"/>
  <c r="X32" s="1"/>
  <c r="U16"/>
  <c r="X16" s="1"/>
  <c r="W16"/>
  <c r="Z16" s="1"/>
  <c r="V16"/>
  <c r="Y16" s="1"/>
  <c r="W13"/>
  <c r="Z13" s="1"/>
  <c r="V13"/>
  <c r="Y13" s="1"/>
  <c r="U13"/>
  <c r="X13" s="1"/>
  <c r="W24"/>
  <c r="Z24" s="1"/>
  <c r="U24"/>
  <c r="X24" s="1"/>
  <c r="R7"/>
  <c r="R40" s="1"/>
  <c r="AB35"/>
  <c r="AD35" s="1"/>
  <c r="AF35" s="1"/>
  <c r="AB31"/>
  <c r="AD31" s="1"/>
  <c r="AF31" s="1"/>
  <c r="V29"/>
  <c r="Y29" s="1"/>
  <c r="AB25"/>
  <c r="AD25" s="1"/>
  <c r="AF25" s="1"/>
  <c r="AB11"/>
  <c r="AD11" s="1"/>
  <c r="AF11" s="1"/>
  <c r="AB9"/>
  <c r="AD9" s="1"/>
  <c r="AF9" s="1"/>
  <c r="AB36"/>
  <c r="AD36" s="1"/>
  <c r="AF36" s="1"/>
  <c r="V30"/>
  <c r="Y30" s="1"/>
  <c r="AB30" s="1"/>
  <c r="AD30" s="1"/>
  <c r="AF30" s="1"/>
  <c r="AB22"/>
  <c r="AD22" s="1"/>
  <c r="AF22" s="1"/>
  <c r="AB18"/>
  <c r="AD18" s="1"/>
  <c r="AF18" s="1"/>
  <c r="AB12"/>
  <c r="AD12" s="1"/>
  <c r="AF12" s="1"/>
  <c r="AB8"/>
  <c r="AD8" s="1"/>
  <c r="AF8" s="1"/>
  <c r="U27"/>
  <c r="X27" s="1"/>
  <c r="W27"/>
  <c r="Z27" s="1"/>
  <c r="V27"/>
  <c r="Y27" s="1"/>
  <c r="W21"/>
  <c r="Z21" s="1"/>
  <c r="U21"/>
  <c r="X21" s="1"/>
  <c r="V17"/>
  <c r="Y17" s="1"/>
  <c r="U17"/>
  <c r="X17" s="1"/>
  <c r="W17"/>
  <c r="Z17" s="1"/>
  <c r="W15"/>
  <c r="Z15" s="1"/>
  <c r="U15"/>
  <c r="X15" s="1"/>
  <c r="V15"/>
  <c r="Y15" s="1"/>
  <c r="AB15" s="1"/>
  <c r="AD15" s="1"/>
  <c r="AF15" s="1"/>
  <c r="W28"/>
  <c r="Z28" s="1"/>
  <c r="U28"/>
  <c r="X28" s="1"/>
  <c r="U26"/>
  <c r="X26" s="1"/>
  <c r="W26"/>
  <c r="Z26" s="1"/>
  <c r="V26"/>
  <c r="Y26" s="1"/>
  <c r="W20"/>
  <c r="Z20" s="1"/>
  <c r="U20"/>
  <c r="X20" s="1"/>
  <c r="AB29"/>
  <c r="AD29" s="1"/>
  <c r="AF29" s="1"/>
  <c r="AB34"/>
  <c r="AD34" s="1"/>
  <c r="AF34" s="1"/>
  <c r="AB14"/>
  <c r="AD14" s="1"/>
  <c r="AF14" s="1"/>
  <c r="W14" i="26"/>
  <c r="Z14" s="1"/>
  <c r="V14"/>
  <c r="Y14" s="1"/>
  <c r="U14"/>
  <c r="X14" s="1"/>
  <c r="U34"/>
  <c r="X34" s="1"/>
  <c r="W34"/>
  <c r="Z34" s="1"/>
  <c r="V34"/>
  <c r="Y34" s="1"/>
  <c r="W24"/>
  <c r="Z24" s="1"/>
  <c r="U24"/>
  <c r="X24" s="1"/>
  <c r="U18"/>
  <c r="X18" s="1"/>
  <c r="W18"/>
  <c r="Z18" s="1"/>
  <c r="V18"/>
  <c r="Y18" s="1"/>
  <c r="W27"/>
  <c r="Z27" s="1"/>
  <c r="U27"/>
  <c r="X27" s="1"/>
  <c r="V27"/>
  <c r="Y27" s="1"/>
  <c r="V17"/>
  <c r="Y17" s="1"/>
  <c r="U17"/>
  <c r="X17" s="1"/>
  <c r="W17"/>
  <c r="Z17" s="1"/>
  <c r="U11"/>
  <c r="X11" s="1"/>
  <c r="W11"/>
  <c r="Z11" s="1"/>
  <c r="V11"/>
  <c r="Y11" s="1"/>
  <c r="R7"/>
  <c r="R40" s="1"/>
  <c r="AB30"/>
  <c r="AD30" s="1"/>
  <c r="AF30" s="1"/>
  <c r="V26"/>
  <c r="Y26" s="1"/>
  <c r="V20"/>
  <c r="Y20" s="1"/>
  <c r="AB16"/>
  <c r="AD16" s="1"/>
  <c r="AF16" s="1"/>
  <c r="AB12"/>
  <c r="AD12" s="1"/>
  <c r="AF12" s="1"/>
  <c r="AB10"/>
  <c r="AD10" s="1"/>
  <c r="AF10" s="1"/>
  <c r="AB33"/>
  <c r="AD33" s="1"/>
  <c r="AF33" s="1"/>
  <c r="V25"/>
  <c r="Y25" s="1"/>
  <c r="AB25" s="1"/>
  <c r="AD25" s="1"/>
  <c r="AF25" s="1"/>
  <c r="V19"/>
  <c r="Y19" s="1"/>
  <c r="AB13"/>
  <c r="AD13" s="1"/>
  <c r="AF13" s="1"/>
  <c r="U36"/>
  <c r="X36" s="1"/>
  <c r="W36"/>
  <c r="Z36" s="1"/>
  <c r="V36"/>
  <c r="Y36" s="1"/>
  <c r="U22"/>
  <c r="X22" s="1"/>
  <c r="W22"/>
  <c r="Z22" s="1"/>
  <c r="V22"/>
  <c r="Y22" s="1"/>
  <c r="W8"/>
  <c r="Z8" s="1"/>
  <c r="V8"/>
  <c r="Y8" s="1"/>
  <c r="U8"/>
  <c r="X8" s="1"/>
  <c r="AB8" s="1"/>
  <c r="AD8" s="1"/>
  <c r="AF8" s="1"/>
  <c r="W31"/>
  <c r="Z31" s="1"/>
  <c r="U31"/>
  <c r="X31" s="1"/>
  <c r="U21"/>
  <c r="X21" s="1"/>
  <c r="W21"/>
  <c r="Z21" s="1"/>
  <c r="V21"/>
  <c r="Y21" s="1"/>
  <c r="W15"/>
  <c r="Z15" s="1"/>
  <c r="U15"/>
  <c r="X15" s="1"/>
  <c r="AB32"/>
  <c r="AD32" s="1"/>
  <c r="AF32" s="1"/>
  <c r="AB26"/>
  <c r="AD26" s="1"/>
  <c r="AF26" s="1"/>
  <c r="AB20"/>
  <c r="AD20" s="1"/>
  <c r="AF20" s="1"/>
  <c r="AB35"/>
  <c r="AD35" s="1"/>
  <c r="AF35" s="1"/>
  <c r="AB29"/>
  <c r="AD29" s="1"/>
  <c r="AF29" s="1"/>
  <c r="AB19"/>
  <c r="AD19" s="1"/>
  <c r="AF19" s="1"/>
  <c r="U29" i="25"/>
  <c r="X29" s="1"/>
  <c r="W29"/>
  <c r="Z29" s="1"/>
  <c r="V29"/>
  <c r="Y29" s="1"/>
  <c r="V9"/>
  <c r="Y9" s="1"/>
  <c r="U9"/>
  <c r="X9" s="1"/>
  <c r="W9"/>
  <c r="Z9" s="1"/>
  <c r="U24"/>
  <c r="X24" s="1"/>
  <c r="W24"/>
  <c r="Z24" s="1"/>
  <c r="V24"/>
  <c r="Y24" s="1"/>
  <c r="U16"/>
  <c r="X16" s="1"/>
  <c r="W16"/>
  <c r="Z16" s="1"/>
  <c r="V16"/>
  <c r="Y16" s="1"/>
  <c r="W19"/>
  <c r="Z19" s="1"/>
  <c r="U19"/>
  <c r="X19" s="1"/>
  <c r="U34"/>
  <c r="X34" s="1"/>
  <c r="W34"/>
  <c r="Z34" s="1"/>
  <c r="V34"/>
  <c r="Y34" s="1"/>
  <c r="R7"/>
  <c r="R40" s="1"/>
  <c r="V35"/>
  <c r="Y35" s="1"/>
  <c r="V31"/>
  <c r="Y31" s="1"/>
  <c r="AB27"/>
  <c r="AD27" s="1"/>
  <c r="AF27" s="1"/>
  <c r="AB23"/>
  <c r="AD23" s="1"/>
  <c r="AF23" s="1"/>
  <c r="V21"/>
  <c r="Y21" s="1"/>
  <c r="AB21" s="1"/>
  <c r="AD21" s="1"/>
  <c r="AF21" s="1"/>
  <c r="AB15"/>
  <c r="AD15" s="1"/>
  <c r="AF15" s="1"/>
  <c r="AB13"/>
  <c r="AD13" s="1"/>
  <c r="AF13" s="1"/>
  <c r="AB11"/>
  <c r="AD11" s="1"/>
  <c r="AF11" s="1"/>
  <c r="V28"/>
  <c r="Y28" s="1"/>
  <c r="AB26"/>
  <c r="AD26" s="1"/>
  <c r="AF26" s="1"/>
  <c r="AB18"/>
  <c r="AD18" s="1"/>
  <c r="AF18" s="1"/>
  <c r="W33"/>
  <c r="Z33" s="1"/>
  <c r="U33"/>
  <c r="X33" s="1"/>
  <c r="W25"/>
  <c r="Z25" s="1"/>
  <c r="U25"/>
  <c r="X25" s="1"/>
  <c r="W36"/>
  <c r="Z36" s="1"/>
  <c r="V36"/>
  <c r="Y36" s="1"/>
  <c r="U36"/>
  <c r="X36" s="1"/>
  <c r="W32"/>
  <c r="Z32" s="1"/>
  <c r="U32"/>
  <c r="X32" s="1"/>
  <c r="V32"/>
  <c r="Y32" s="1"/>
  <c r="U22"/>
  <c r="X22" s="1"/>
  <c r="W22"/>
  <c r="Z22" s="1"/>
  <c r="V22"/>
  <c r="Y22" s="1"/>
  <c r="W20"/>
  <c r="Z20" s="1"/>
  <c r="U20"/>
  <c r="X20" s="1"/>
  <c r="W14"/>
  <c r="Z14" s="1"/>
  <c r="V14"/>
  <c r="Y14" s="1"/>
  <c r="U14"/>
  <c r="X14" s="1"/>
  <c r="W10"/>
  <c r="Z10" s="1"/>
  <c r="V10"/>
  <c r="Y10" s="1"/>
  <c r="U10"/>
  <c r="X10" s="1"/>
  <c r="AB35"/>
  <c r="AD35" s="1"/>
  <c r="AF35" s="1"/>
  <c r="AB31"/>
  <c r="AD31" s="1"/>
  <c r="AF31" s="1"/>
  <c r="AB30"/>
  <c r="AD30" s="1"/>
  <c r="AF30" s="1"/>
  <c r="AB28"/>
  <c r="AD28" s="1"/>
  <c r="AF28" s="1"/>
  <c r="W27" i="24"/>
  <c r="Z27" s="1"/>
  <c r="U27"/>
  <c r="X27" s="1"/>
  <c r="U23"/>
  <c r="X23" s="1"/>
  <c r="W23"/>
  <c r="Z23" s="1"/>
  <c r="V23"/>
  <c r="Y23" s="1"/>
  <c r="W17"/>
  <c r="Z17" s="1"/>
  <c r="V17"/>
  <c r="Y17" s="1"/>
  <c r="U17"/>
  <c r="X17" s="1"/>
  <c r="U26"/>
  <c r="X26" s="1"/>
  <c r="W26"/>
  <c r="Z26" s="1"/>
  <c r="V26"/>
  <c r="Y26" s="1"/>
  <c r="W18"/>
  <c r="Z18" s="1"/>
  <c r="U18"/>
  <c r="X18" s="1"/>
  <c r="U13"/>
  <c r="X13" s="1"/>
  <c r="W13"/>
  <c r="Z13" s="1"/>
  <c r="V13"/>
  <c r="Y13" s="1"/>
  <c r="W34"/>
  <c r="Z34" s="1"/>
  <c r="U34"/>
  <c r="X34" s="1"/>
  <c r="W22"/>
  <c r="Z22" s="1"/>
  <c r="U22"/>
  <c r="X22" s="1"/>
  <c r="V22"/>
  <c r="Y22" s="1"/>
  <c r="W14"/>
  <c r="Z14" s="1"/>
  <c r="V14"/>
  <c r="Y14" s="1"/>
  <c r="U14"/>
  <c r="X14" s="1"/>
  <c r="W32"/>
  <c r="Z32" s="1"/>
  <c r="U32"/>
  <c r="X32" s="1"/>
  <c r="V32"/>
  <c r="Y32" s="1"/>
  <c r="AB32" s="1"/>
  <c r="AD32" s="1"/>
  <c r="AF32" s="1"/>
  <c r="R7"/>
  <c r="R40" s="1"/>
  <c r="V35"/>
  <c r="Y35" s="1"/>
  <c r="AB35" s="1"/>
  <c r="AD35" s="1"/>
  <c r="AF35" s="1"/>
  <c r="AB31"/>
  <c r="AD31" s="1"/>
  <c r="AF31" s="1"/>
  <c r="AB19"/>
  <c r="AD19" s="1"/>
  <c r="AF19" s="1"/>
  <c r="AB36"/>
  <c r="AD36" s="1"/>
  <c r="AF36" s="1"/>
  <c r="AB28"/>
  <c r="AD28" s="1"/>
  <c r="AF28" s="1"/>
  <c r="AB10"/>
  <c r="AD10" s="1"/>
  <c r="AF10" s="1"/>
  <c r="U29"/>
  <c r="X29" s="1"/>
  <c r="W29"/>
  <c r="Z29" s="1"/>
  <c r="U21"/>
  <c r="X21" s="1"/>
  <c r="W21"/>
  <c r="Z21" s="1"/>
  <c r="V21"/>
  <c r="Y21" s="1"/>
  <c r="W15"/>
  <c r="Z15" s="1"/>
  <c r="U15"/>
  <c r="X15" s="1"/>
  <c r="V11"/>
  <c r="Y11" s="1"/>
  <c r="W11"/>
  <c r="Z11" s="1"/>
  <c r="U11"/>
  <c r="X11" s="1"/>
  <c r="U9"/>
  <c r="X9" s="1"/>
  <c r="W9"/>
  <c r="Z9" s="1"/>
  <c r="V9"/>
  <c r="Y9" s="1"/>
  <c r="W30"/>
  <c r="Z30" s="1"/>
  <c r="U30"/>
  <c r="X30" s="1"/>
  <c r="W24"/>
  <c r="Z24" s="1"/>
  <c r="U24"/>
  <c r="X24" s="1"/>
  <c r="V24"/>
  <c r="Y24" s="1"/>
  <c r="AB24" s="1"/>
  <c r="AD24" s="1"/>
  <c r="AF24" s="1"/>
  <c r="W20"/>
  <c r="Z20" s="1"/>
  <c r="U20"/>
  <c r="X20" s="1"/>
  <c r="U16"/>
  <c r="X16" s="1"/>
  <c r="V16"/>
  <c r="Y16" s="1"/>
  <c r="W16"/>
  <c r="Z16" s="1"/>
  <c r="W8"/>
  <c r="Z8" s="1"/>
  <c r="V8"/>
  <c r="Y8" s="1"/>
  <c r="U8"/>
  <c r="X8" s="1"/>
  <c r="AB33"/>
  <c r="AD33" s="1"/>
  <c r="AF33" s="1"/>
  <c r="AB12"/>
  <c r="AD12" s="1"/>
  <c r="AF12" s="1"/>
  <c r="U35" i="23"/>
  <c r="X35" s="1"/>
  <c r="W35"/>
  <c r="Z35" s="1"/>
  <c r="V35"/>
  <c r="Y35" s="1"/>
  <c r="AB35" s="1"/>
  <c r="AD35" s="1"/>
  <c r="AF35" s="1"/>
  <c r="U15"/>
  <c r="X15" s="1"/>
  <c r="W15"/>
  <c r="Z15" s="1"/>
  <c r="V15"/>
  <c r="Y15" s="1"/>
  <c r="U11"/>
  <c r="X11" s="1"/>
  <c r="W11"/>
  <c r="Z11" s="1"/>
  <c r="V11"/>
  <c r="Y11" s="1"/>
  <c r="U28"/>
  <c r="X28" s="1"/>
  <c r="W28"/>
  <c r="Z28" s="1"/>
  <c r="V28"/>
  <c r="Y28" s="1"/>
  <c r="U34"/>
  <c r="X34" s="1"/>
  <c r="W34"/>
  <c r="Z34" s="1"/>
  <c r="V34"/>
  <c r="Y34" s="1"/>
  <c r="W20"/>
  <c r="Z20" s="1"/>
  <c r="U20"/>
  <c r="X20" s="1"/>
  <c r="V12"/>
  <c r="Y12" s="1"/>
  <c r="U12"/>
  <c r="X12" s="1"/>
  <c r="W12"/>
  <c r="Z12" s="1"/>
  <c r="U23"/>
  <c r="X23" s="1"/>
  <c r="W23"/>
  <c r="Z23" s="1"/>
  <c r="V23"/>
  <c r="Y23" s="1"/>
  <c r="AB23" s="1"/>
  <c r="AD23" s="1"/>
  <c r="AF23" s="1"/>
  <c r="U19"/>
  <c r="X19" s="1"/>
  <c r="W19"/>
  <c r="Z19" s="1"/>
  <c r="V19"/>
  <c r="Y19" s="1"/>
  <c r="U30"/>
  <c r="X30" s="1"/>
  <c r="W30"/>
  <c r="Z30" s="1"/>
  <c r="V30"/>
  <c r="Y30" s="1"/>
  <c r="U16"/>
  <c r="X16" s="1"/>
  <c r="W16"/>
  <c r="Z16" s="1"/>
  <c r="V16"/>
  <c r="Y16" s="1"/>
  <c r="W14"/>
  <c r="Z14" s="1"/>
  <c r="V14"/>
  <c r="Y14" s="1"/>
  <c r="U14"/>
  <c r="X14" s="1"/>
  <c r="AB14" s="1"/>
  <c r="AD14" s="1"/>
  <c r="AF14" s="1"/>
  <c r="R7"/>
  <c r="R40" s="1"/>
  <c r="U29"/>
  <c r="X29" s="1"/>
  <c r="W29"/>
  <c r="Z29" s="1"/>
  <c r="V29"/>
  <c r="Y29" s="1"/>
  <c r="V33"/>
  <c r="Y33" s="1"/>
  <c r="AB33" s="1"/>
  <c r="AD33" s="1"/>
  <c r="AF33" s="1"/>
  <c r="V31"/>
  <c r="Y31" s="1"/>
  <c r="AB31" s="1"/>
  <c r="AD31" s="1"/>
  <c r="AF31" s="1"/>
  <c r="V27"/>
  <c r="Y27" s="1"/>
  <c r="AB27" s="1"/>
  <c r="AD27" s="1"/>
  <c r="AF27" s="1"/>
  <c r="AB21"/>
  <c r="AD21" s="1"/>
  <c r="AF21" s="1"/>
  <c r="AB13"/>
  <c r="AD13" s="1"/>
  <c r="AF13" s="1"/>
  <c r="AB9"/>
  <c r="AD9" s="1"/>
  <c r="AF9" s="1"/>
  <c r="AB36"/>
  <c r="AD36" s="1"/>
  <c r="AF36" s="1"/>
  <c r="V32"/>
  <c r="Y32" s="1"/>
  <c r="AB32" s="1"/>
  <c r="AD32" s="1"/>
  <c r="AF32" s="1"/>
  <c r="V26"/>
  <c r="Y26" s="1"/>
  <c r="AB26" s="1"/>
  <c r="AD26" s="1"/>
  <c r="AF26" s="1"/>
  <c r="AB24"/>
  <c r="AD24" s="1"/>
  <c r="AF24" s="1"/>
  <c r="AB22"/>
  <c r="AD22" s="1"/>
  <c r="AF22" s="1"/>
  <c r="S36" i="22"/>
  <c r="S32"/>
  <c r="S28"/>
  <c r="S24"/>
  <c r="S20"/>
  <c r="S16"/>
  <c r="S12"/>
  <c r="S8"/>
  <c r="S33"/>
  <c r="T33" s="1"/>
  <c r="S29"/>
  <c r="S25"/>
  <c r="S21"/>
  <c r="T21"/>
  <c r="S17"/>
  <c r="S13"/>
  <c r="T13" s="1"/>
  <c r="S9"/>
  <c r="T9" s="1"/>
  <c r="R7"/>
  <c r="R40" s="1"/>
  <c r="S34"/>
  <c r="T34" s="1"/>
  <c r="S30"/>
  <c r="T30" s="1"/>
  <c r="S26"/>
  <c r="S22"/>
  <c r="S18"/>
  <c r="S14"/>
  <c r="S10"/>
  <c r="T10" s="1"/>
  <c r="S35"/>
  <c r="T35" s="1"/>
  <c r="S31"/>
  <c r="S27"/>
  <c r="S23"/>
  <c r="T23" s="1"/>
  <c r="S19"/>
  <c r="T19" s="1"/>
  <c r="S15"/>
  <c r="T15" s="1"/>
  <c r="S11"/>
  <c r="R34" i="21"/>
  <c r="R31"/>
  <c r="R27"/>
  <c r="R22"/>
  <c r="R18"/>
  <c r="R14"/>
  <c r="R35"/>
  <c r="R30"/>
  <c r="R26"/>
  <c r="S26" s="1"/>
  <c r="T26" s="1"/>
  <c r="R23"/>
  <c r="R19"/>
  <c r="S19" s="1"/>
  <c r="T19" s="1"/>
  <c r="R15"/>
  <c r="R12"/>
  <c r="R9"/>
  <c r="R36"/>
  <c r="R32"/>
  <c r="R29"/>
  <c r="R24"/>
  <c r="R20"/>
  <c r="R16"/>
  <c r="R11"/>
  <c r="R33"/>
  <c r="R28"/>
  <c r="R25"/>
  <c r="R21"/>
  <c r="R17"/>
  <c r="R13"/>
  <c r="R10"/>
  <c r="R8"/>
  <c r="S34"/>
  <c r="T34" s="1"/>
  <c r="S31"/>
  <c r="T31" s="1"/>
  <c r="S27"/>
  <c r="T27" s="1"/>
  <c r="S22"/>
  <c r="T22" s="1"/>
  <c r="S18"/>
  <c r="T18" s="1"/>
  <c r="S14"/>
  <c r="T14" s="1"/>
  <c r="S35"/>
  <c r="T35" s="1"/>
  <c r="S30"/>
  <c r="T30" s="1"/>
  <c r="S23"/>
  <c r="T23" s="1"/>
  <c r="S15"/>
  <c r="T15" s="1"/>
  <c r="S12"/>
  <c r="T12" s="1"/>
  <c r="S36"/>
  <c r="T36" s="1"/>
  <c r="S32"/>
  <c r="T32" s="1"/>
  <c r="S29"/>
  <c r="T29" s="1"/>
  <c r="S24"/>
  <c r="T24" s="1"/>
  <c r="S20"/>
  <c r="T20" s="1"/>
  <c r="S16"/>
  <c r="T16" s="1"/>
  <c r="S11"/>
  <c r="T11" s="1"/>
  <c r="S33"/>
  <c r="T33" s="1"/>
  <c r="S28"/>
  <c r="T28" s="1"/>
  <c r="S25"/>
  <c r="T25" s="1"/>
  <c r="S21"/>
  <c r="T21" s="1"/>
  <c r="S17"/>
  <c r="T17" s="1"/>
  <c r="S13"/>
  <c r="T13" s="1"/>
  <c r="S10"/>
  <c r="T10" s="1"/>
  <c r="S8"/>
  <c r="M6" i="42"/>
  <c r="N6" s="1"/>
  <c r="Q8" i="61"/>
  <c r="L7" i="41"/>
  <c r="M16" i="42"/>
  <c r="N16" s="1"/>
  <c r="M14"/>
  <c r="N14" s="1"/>
  <c r="I20" i="41"/>
  <c r="Q18" i="61"/>
  <c r="L17" i="41"/>
  <c r="Z20"/>
  <c r="Q14" i="61"/>
  <c r="L13" i="41"/>
  <c r="Q13" i="61"/>
  <c r="L12" i="41"/>
  <c r="K20"/>
  <c r="C20"/>
  <c r="Q9" i="61"/>
  <c r="L8" i="41"/>
  <c r="C19" i="61"/>
  <c r="C18"/>
  <c r="C17"/>
  <c r="C16"/>
  <c r="C15"/>
  <c r="C14"/>
  <c r="C13"/>
  <c r="C12"/>
  <c r="C11"/>
  <c r="C10"/>
  <c r="C9"/>
  <c r="A38" i="58"/>
  <c r="A38" i="21" s="1"/>
  <c r="R34" i="40"/>
  <c r="R18"/>
  <c r="R26"/>
  <c r="R12"/>
  <c r="R29"/>
  <c r="R11"/>
  <c r="R21"/>
  <c r="F7"/>
  <c r="F10"/>
  <c r="F13"/>
  <c r="F16"/>
  <c r="F19"/>
  <c r="F22"/>
  <c r="F25"/>
  <c r="F28"/>
  <c r="F31"/>
  <c r="F34"/>
  <c r="F8"/>
  <c r="F11"/>
  <c r="F14"/>
  <c r="F17"/>
  <c r="F20"/>
  <c r="AC8"/>
  <c r="AC12"/>
  <c r="AC31"/>
  <c r="AE37"/>
  <c r="Z37"/>
  <c r="X37"/>
  <c r="W37"/>
  <c r="R37"/>
  <c r="O37"/>
  <c r="G37"/>
  <c r="L37"/>
  <c r="F37"/>
  <c r="K37"/>
  <c r="AC37"/>
  <c r="J35"/>
  <c r="AA35"/>
  <c r="O35"/>
  <c r="P35"/>
  <c r="L35"/>
  <c r="N33"/>
  <c r="P33"/>
  <c r="H33"/>
  <c r="O33"/>
  <c r="AA33"/>
  <c r="I33"/>
  <c r="L31"/>
  <c r="K31"/>
  <c r="I31"/>
  <c r="G31"/>
  <c r="O31"/>
  <c r="J29"/>
  <c r="AA29"/>
  <c r="I29"/>
  <c r="K29"/>
  <c r="AC29"/>
  <c r="N27"/>
  <c r="G27"/>
  <c r="L27"/>
  <c r="P27"/>
  <c r="H27"/>
  <c r="O27"/>
  <c r="P25"/>
  <c r="H25"/>
  <c r="J25"/>
  <c r="AA25"/>
  <c r="I25"/>
  <c r="H23"/>
  <c r="G23"/>
  <c r="AC23"/>
  <c r="P23"/>
  <c r="L23"/>
  <c r="N21"/>
  <c r="K21"/>
  <c r="AC21"/>
  <c r="J21"/>
  <c r="AA21"/>
  <c r="I21"/>
  <c r="P19"/>
  <c r="H19"/>
  <c r="O19"/>
  <c r="G19"/>
  <c r="L19"/>
  <c r="N17"/>
  <c r="K17"/>
  <c r="AC17"/>
  <c r="J17"/>
  <c r="AA17"/>
  <c r="I17"/>
  <c r="P15"/>
  <c r="H15"/>
  <c r="O15"/>
  <c r="G15"/>
  <c r="L15"/>
  <c r="N13"/>
  <c r="G13"/>
  <c r="AC13"/>
  <c r="H13"/>
  <c r="K13"/>
  <c r="I13"/>
  <c r="J11"/>
  <c r="K11"/>
  <c r="AC11"/>
  <c r="G11"/>
  <c r="L11"/>
  <c r="N9"/>
  <c r="K9"/>
  <c r="O9"/>
  <c r="G9"/>
  <c r="L9"/>
  <c r="G7"/>
  <c r="O7"/>
  <c r="L7"/>
  <c r="J7"/>
  <c r="AC7"/>
  <c r="AA7"/>
  <c r="G36"/>
  <c r="AA36"/>
  <c r="I36"/>
  <c r="J36"/>
  <c r="H36"/>
  <c r="J34"/>
  <c r="AA34"/>
  <c r="I34"/>
  <c r="K34"/>
  <c r="AC34"/>
  <c r="N32"/>
  <c r="G32"/>
  <c r="P32"/>
  <c r="AC32"/>
  <c r="K32"/>
  <c r="I32"/>
  <c r="J30"/>
  <c r="AA30"/>
  <c r="I30"/>
  <c r="K30"/>
  <c r="AC30"/>
  <c r="N28"/>
  <c r="G28"/>
  <c r="L28"/>
  <c r="P28"/>
  <c r="H28"/>
  <c r="O28"/>
  <c r="J26"/>
  <c r="AA26"/>
  <c r="I26"/>
  <c r="K26"/>
  <c r="AC26"/>
  <c r="N24"/>
  <c r="G24"/>
  <c r="L24"/>
  <c r="P24"/>
  <c r="H24"/>
  <c r="O24"/>
  <c r="P22"/>
  <c r="H22"/>
  <c r="O22"/>
  <c r="G22"/>
  <c r="L22"/>
  <c r="N20"/>
  <c r="K20"/>
  <c r="AC20"/>
  <c r="J20"/>
  <c r="AA20"/>
  <c r="I20"/>
  <c r="P18"/>
  <c r="H18"/>
  <c r="O18"/>
  <c r="G18"/>
  <c r="L18"/>
  <c r="N16"/>
  <c r="K16"/>
  <c r="AC16"/>
  <c r="J16"/>
  <c r="AA16"/>
  <c r="I16"/>
  <c r="P14"/>
  <c r="H14"/>
  <c r="O14"/>
  <c r="G14"/>
  <c r="L14"/>
  <c r="N12"/>
  <c r="K12"/>
  <c r="O12"/>
  <c r="G12"/>
  <c r="L12"/>
  <c r="N10"/>
  <c r="K10"/>
  <c r="AC10"/>
  <c r="J10"/>
  <c r="AA10"/>
  <c r="I10"/>
  <c r="P8"/>
  <c r="H8"/>
  <c r="J8"/>
  <c r="AA8"/>
  <c r="I8"/>
  <c r="AE41"/>
  <c r="R31"/>
  <c r="R14"/>
  <c r="R23"/>
  <c r="R32"/>
  <c r="R16"/>
  <c r="R25"/>
  <c r="R10"/>
  <c r="S24"/>
  <c r="S32"/>
  <c r="S16"/>
  <c r="S20"/>
  <c r="S8"/>
  <c r="S12"/>
  <c r="R7"/>
  <c r="S17"/>
  <c r="S22"/>
  <c r="S26"/>
  <c r="S14"/>
  <c r="S18"/>
  <c r="S27"/>
  <c r="S31"/>
  <c r="S28"/>
  <c r="S36"/>
  <c r="R8"/>
  <c r="R27"/>
  <c r="R35"/>
  <c r="R19"/>
  <c r="R36"/>
  <c r="R20"/>
  <c r="R28"/>
  <c r="R13"/>
  <c r="F23"/>
  <c r="F26"/>
  <c r="F29"/>
  <c r="F32"/>
  <c r="F35"/>
  <c r="F9"/>
  <c r="F12"/>
  <c r="F15"/>
  <c r="F18"/>
  <c r="F21"/>
  <c r="F24"/>
  <c r="F27"/>
  <c r="F30"/>
  <c r="F33"/>
  <c r="F36"/>
  <c r="AC9"/>
  <c r="AC25"/>
  <c r="AC36"/>
  <c r="Y37"/>
  <c r="V37"/>
  <c r="U37"/>
  <c r="S37"/>
  <c r="N37"/>
  <c r="J37"/>
  <c r="AA37"/>
  <c r="I37"/>
  <c r="P37"/>
  <c r="H37"/>
  <c r="N35"/>
  <c r="G35"/>
  <c r="AC35"/>
  <c r="H35"/>
  <c r="K35"/>
  <c r="I35"/>
  <c r="J33"/>
  <c r="K33"/>
  <c r="AC33"/>
  <c r="G33"/>
  <c r="L33"/>
  <c r="N31"/>
  <c r="P31"/>
  <c r="H31"/>
  <c r="J31"/>
  <c r="AA31"/>
  <c r="N29"/>
  <c r="G29"/>
  <c r="L29"/>
  <c r="P29"/>
  <c r="H29"/>
  <c r="O29"/>
  <c r="J27"/>
  <c r="AA27"/>
  <c r="I27"/>
  <c r="K27"/>
  <c r="AC27"/>
  <c r="N25"/>
  <c r="K25"/>
  <c r="O25"/>
  <c r="G25"/>
  <c r="L25"/>
  <c r="N23"/>
  <c r="J23"/>
  <c r="AA23"/>
  <c r="O23"/>
  <c r="K23"/>
  <c r="I23"/>
  <c r="P21"/>
  <c r="H21"/>
  <c r="O21"/>
  <c r="G21"/>
  <c r="L21"/>
  <c r="N19"/>
  <c r="K19"/>
  <c r="AC19"/>
  <c r="J19"/>
  <c r="AA19"/>
  <c r="I19"/>
  <c r="P17"/>
  <c r="H17"/>
  <c r="O17"/>
  <c r="G17"/>
  <c r="L17"/>
  <c r="N15"/>
  <c r="K15"/>
  <c r="AC15"/>
  <c r="J15"/>
  <c r="AA15"/>
  <c r="I15"/>
  <c r="J13"/>
  <c r="AA13"/>
  <c r="O13"/>
  <c r="P13"/>
  <c r="L13"/>
  <c r="N11"/>
  <c r="P11"/>
  <c r="H11"/>
  <c r="O11"/>
  <c r="AA11"/>
  <c r="I11"/>
  <c r="P9"/>
  <c r="H9"/>
  <c r="J9"/>
  <c r="AA9"/>
  <c r="I9"/>
  <c r="P7"/>
  <c r="N7"/>
  <c r="K7"/>
  <c r="I7"/>
  <c r="H7"/>
  <c r="N36"/>
  <c r="P36"/>
  <c r="L36"/>
  <c r="O36"/>
  <c r="K36"/>
  <c r="N34"/>
  <c r="G34"/>
  <c r="L34"/>
  <c r="P34"/>
  <c r="H34"/>
  <c r="O34"/>
  <c r="H32"/>
  <c r="AA32"/>
  <c r="O32"/>
  <c r="L32"/>
  <c r="J32"/>
  <c r="N30"/>
  <c r="G30"/>
  <c r="L30"/>
  <c r="P30"/>
  <c r="H30"/>
  <c r="O30"/>
  <c r="J28"/>
  <c r="AA28"/>
  <c r="I28"/>
  <c r="K28"/>
  <c r="AC28"/>
  <c r="N26"/>
  <c r="G26"/>
  <c r="L26"/>
  <c r="P26"/>
  <c r="H26"/>
  <c r="O26"/>
  <c r="J24"/>
  <c r="AA24"/>
  <c r="I24"/>
  <c r="K24"/>
  <c r="AC24"/>
  <c r="N22"/>
  <c r="K22"/>
  <c r="AC22"/>
  <c r="J22"/>
  <c r="AA22"/>
  <c r="I22"/>
  <c r="P20"/>
  <c r="H20"/>
  <c r="O20"/>
  <c r="G20"/>
  <c r="L20"/>
  <c r="N18"/>
  <c r="K18"/>
  <c r="AC18"/>
  <c r="J18"/>
  <c r="AA18"/>
  <c r="I18"/>
  <c r="P16"/>
  <c r="H16"/>
  <c r="O16"/>
  <c r="G16"/>
  <c r="L16"/>
  <c r="N14"/>
  <c r="K14"/>
  <c r="AC14"/>
  <c r="J14"/>
  <c r="AA14"/>
  <c r="I14"/>
  <c r="P12"/>
  <c r="H12"/>
  <c r="J12"/>
  <c r="AA12"/>
  <c r="I12"/>
  <c r="P10"/>
  <c r="H10"/>
  <c r="O10"/>
  <c r="G10"/>
  <c r="L10"/>
  <c r="N8"/>
  <c r="K8"/>
  <c r="O8"/>
  <c r="G8"/>
  <c r="L8"/>
  <c r="AB21" i="41"/>
  <c r="V22" i="61"/>
  <c r="R22" i="40"/>
  <c r="R30"/>
  <c r="R15"/>
  <c r="R24"/>
  <c r="R33"/>
  <c r="R17"/>
  <c r="S11"/>
  <c r="S29"/>
  <c r="S33"/>
  <c r="S25"/>
  <c r="S21"/>
  <c r="S30"/>
  <c r="S13"/>
  <c r="S10"/>
  <c r="S34"/>
  <c r="S35"/>
  <c r="S23"/>
  <c r="S19"/>
  <c r="S15"/>
  <c r="R9"/>
  <c r="V31" i="26" l="1"/>
  <c r="Y31" s="1"/>
  <c r="V30" i="38"/>
  <c r="Y30" s="1"/>
  <c r="V25" i="25"/>
  <c r="Y25" s="1"/>
  <c r="AB25" s="1"/>
  <c r="AD25" s="1"/>
  <c r="AF25" s="1"/>
  <c r="V24" i="37"/>
  <c r="Y24" s="1"/>
  <c r="AB24" s="1"/>
  <c r="AD24" s="1"/>
  <c r="AF24" s="1"/>
  <c r="V22" i="36"/>
  <c r="Y22" s="1"/>
  <c r="AB21" i="26"/>
  <c r="AD21" s="1"/>
  <c r="AF21" s="1"/>
  <c r="V21" i="34"/>
  <c r="Y21" s="1"/>
  <c r="AB21" s="1"/>
  <c r="AD21" s="1"/>
  <c r="AF21" s="1"/>
  <c r="V18" i="35"/>
  <c r="Y18" s="1"/>
  <c r="AB17" i="26"/>
  <c r="AD17" s="1"/>
  <c r="AF17" s="1"/>
  <c r="AB17" i="34"/>
  <c r="AD17" s="1"/>
  <c r="AF17" s="1"/>
  <c r="AB17" i="35"/>
  <c r="AD17" s="1"/>
  <c r="AF17" s="1"/>
  <c r="AB14" i="38"/>
  <c r="AD14" s="1"/>
  <c r="AF14" s="1"/>
  <c r="AB13" i="36"/>
  <c r="AD13" s="1"/>
  <c r="AF13" s="1"/>
  <c r="Q21" i="61"/>
  <c r="Q8" i="40"/>
  <c r="Q10"/>
  <c r="Q12"/>
  <c r="Q14"/>
  <c r="Q16"/>
  <c r="Q18"/>
  <c r="Q20"/>
  <c r="Q22"/>
  <c r="Q24"/>
  <c r="Q26"/>
  <c r="Q28"/>
  <c r="Q30"/>
  <c r="Q32"/>
  <c r="Q34"/>
  <c r="Q36"/>
  <c r="Q9"/>
  <c r="Q11"/>
  <c r="Q13"/>
  <c r="Q15"/>
  <c r="Q17"/>
  <c r="Q19"/>
  <c r="Q21"/>
  <c r="Q23"/>
  <c r="Q25"/>
  <c r="Q27"/>
  <c r="Q29"/>
  <c r="Q31"/>
  <c r="Q33"/>
  <c r="Q35"/>
  <c r="M37"/>
  <c r="Q37"/>
  <c r="T37"/>
  <c r="AB37"/>
  <c r="M36"/>
  <c r="M20"/>
  <c r="M33"/>
  <c r="M17"/>
  <c r="M30"/>
  <c r="M14"/>
  <c r="M27"/>
  <c r="M11"/>
  <c r="M24"/>
  <c r="M8"/>
  <c r="M21"/>
  <c r="M34"/>
  <c r="M18"/>
  <c r="M31"/>
  <c r="M15"/>
  <c r="M28"/>
  <c r="M12"/>
  <c r="M25"/>
  <c r="M9"/>
  <c r="M22"/>
  <c r="M35"/>
  <c r="M19"/>
  <c r="M32"/>
  <c r="M16"/>
  <c r="M29"/>
  <c r="M13"/>
  <c r="M26"/>
  <c r="M10"/>
  <c r="M23"/>
  <c r="M7"/>
  <c r="D23" i="60"/>
  <c r="B22"/>
  <c r="D22" s="1"/>
  <c r="V24" i="34"/>
  <c r="Y24" s="1"/>
  <c r="AB13"/>
  <c r="AD13" s="1"/>
  <c r="AF13" s="1"/>
  <c r="V33"/>
  <c r="Y33" s="1"/>
  <c r="AB33" s="1"/>
  <c r="AD33" s="1"/>
  <c r="AF33" s="1"/>
  <c r="C18" i="60"/>
  <c r="D18" s="1"/>
  <c r="T8" i="21"/>
  <c r="R40"/>
  <c r="V30" i="24"/>
  <c r="Y30" s="1"/>
  <c r="AB10" i="25"/>
  <c r="AD10" s="1"/>
  <c r="AF10" s="1"/>
  <c r="AB14" i="26"/>
  <c r="AD14" s="1"/>
  <c r="AF14" s="1"/>
  <c r="AB26" i="34"/>
  <c r="AD26" s="1"/>
  <c r="AF26" s="1"/>
  <c r="V20" i="35"/>
  <c r="Y20" s="1"/>
  <c r="AB19" i="36"/>
  <c r="AD19" s="1"/>
  <c r="AF19" s="1"/>
  <c r="AB9"/>
  <c r="AD9" s="1"/>
  <c r="AF9" s="1"/>
  <c r="V21"/>
  <c r="Y21" s="1"/>
  <c r="AB21" s="1"/>
  <c r="AD21" s="1"/>
  <c r="AF21" s="1"/>
  <c r="V31" i="37"/>
  <c r="Y31" s="1"/>
  <c r="AB9" i="38"/>
  <c r="AD9" s="1"/>
  <c r="AF9" s="1"/>
  <c r="AB27"/>
  <c r="AD27" s="1"/>
  <c r="AF27" s="1"/>
  <c r="D6" i="60"/>
  <c r="W22" i="39"/>
  <c r="Z22" s="1"/>
  <c r="U22"/>
  <c r="X22" s="1"/>
  <c r="U15"/>
  <c r="X15" s="1"/>
  <c r="W15"/>
  <c r="Z15" s="1"/>
  <c r="V15"/>
  <c r="Y15" s="1"/>
  <c r="U33"/>
  <c r="X33" s="1"/>
  <c r="W33"/>
  <c r="Z33" s="1"/>
  <c r="V33"/>
  <c r="Y33" s="1"/>
  <c r="W10"/>
  <c r="Z10" s="1"/>
  <c r="V10"/>
  <c r="Y10" s="1"/>
  <c r="U10"/>
  <c r="X10" s="1"/>
  <c r="U16"/>
  <c r="X16" s="1"/>
  <c r="W16"/>
  <c r="Z16" s="1"/>
  <c r="V16"/>
  <c r="Y16" s="1"/>
  <c r="W20"/>
  <c r="Z20" s="1"/>
  <c r="U20"/>
  <c r="X20" s="1"/>
  <c r="U26"/>
  <c r="X26" s="1"/>
  <c r="W26"/>
  <c r="Z26" s="1"/>
  <c r="V26"/>
  <c r="Y26" s="1"/>
  <c r="U30"/>
  <c r="X30" s="1"/>
  <c r="W30"/>
  <c r="Z30" s="1"/>
  <c r="V30"/>
  <c r="Y30" s="1"/>
  <c r="W34"/>
  <c r="Z34" s="1"/>
  <c r="V34"/>
  <c r="Y34" s="1"/>
  <c r="U34"/>
  <c r="X34" s="1"/>
  <c r="U9"/>
  <c r="X9" s="1"/>
  <c r="W9"/>
  <c r="Z9" s="1"/>
  <c r="V9"/>
  <c r="Y9" s="1"/>
  <c r="W17"/>
  <c r="Z17" s="1"/>
  <c r="V17"/>
  <c r="Y17" s="1"/>
  <c r="U17"/>
  <c r="X17" s="1"/>
  <c r="U25"/>
  <c r="X25" s="1"/>
  <c r="W25"/>
  <c r="Z25" s="1"/>
  <c r="V25"/>
  <c r="Y25" s="1"/>
  <c r="W35"/>
  <c r="Z35" s="1"/>
  <c r="V35"/>
  <c r="Y35" s="1"/>
  <c r="U35"/>
  <c r="X35" s="1"/>
  <c r="W13"/>
  <c r="Z13" s="1"/>
  <c r="V13"/>
  <c r="Y13" s="1"/>
  <c r="U13"/>
  <c r="X13" s="1"/>
  <c r="W27"/>
  <c r="Z27" s="1"/>
  <c r="U27"/>
  <c r="X27" s="1"/>
  <c r="W8"/>
  <c r="Z8" s="1"/>
  <c r="V8"/>
  <c r="Y8" s="1"/>
  <c r="U8"/>
  <c r="X8" s="1"/>
  <c r="W12"/>
  <c r="Z12" s="1"/>
  <c r="V12"/>
  <c r="Y12" s="1"/>
  <c r="U12"/>
  <c r="X12" s="1"/>
  <c r="U18"/>
  <c r="X18" s="1"/>
  <c r="W18"/>
  <c r="Z18" s="1"/>
  <c r="V18"/>
  <c r="Y18" s="1"/>
  <c r="W24"/>
  <c r="Z24" s="1"/>
  <c r="U24"/>
  <c r="X24" s="1"/>
  <c r="W28"/>
  <c r="Z28" s="1"/>
  <c r="U28"/>
  <c r="X28" s="1"/>
  <c r="U32"/>
  <c r="X32" s="1"/>
  <c r="W32"/>
  <c r="Z32" s="1"/>
  <c r="V32"/>
  <c r="Y32" s="1"/>
  <c r="U36"/>
  <c r="X36" s="1"/>
  <c r="W36"/>
  <c r="Z36" s="1"/>
  <c r="V36"/>
  <c r="Y36" s="1"/>
  <c r="U11"/>
  <c r="X11" s="1"/>
  <c r="W11"/>
  <c r="Z11" s="1"/>
  <c r="V11"/>
  <c r="Y11" s="1"/>
  <c r="U19"/>
  <c r="X19" s="1"/>
  <c r="W19"/>
  <c r="Z19" s="1"/>
  <c r="V19"/>
  <c r="Y19" s="1"/>
  <c r="W29"/>
  <c r="Z29" s="1"/>
  <c r="U29"/>
  <c r="X29" s="1"/>
  <c r="V29"/>
  <c r="Y29" s="1"/>
  <c r="S7"/>
  <c r="S40" s="1"/>
  <c r="U14"/>
  <c r="X14" s="1"/>
  <c r="W14"/>
  <c r="Z14" s="1"/>
  <c r="V14"/>
  <c r="Y14" s="1"/>
  <c r="W21"/>
  <c r="Z21" s="1"/>
  <c r="U21"/>
  <c r="X21" s="1"/>
  <c r="W23"/>
  <c r="Z23" s="1"/>
  <c r="U23"/>
  <c r="X23" s="1"/>
  <c r="U31"/>
  <c r="X31" s="1"/>
  <c r="W31"/>
  <c r="Z31" s="1"/>
  <c r="V31"/>
  <c r="Y31" s="1"/>
  <c r="S7" i="38"/>
  <c r="S40" s="1"/>
  <c r="AB15"/>
  <c r="AD15" s="1"/>
  <c r="AF15" s="1"/>
  <c r="V29"/>
  <c r="Y29" s="1"/>
  <c r="AB29" s="1"/>
  <c r="AD29" s="1"/>
  <c r="AF29" s="1"/>
  <c r="AB26"/>
  <c r="AD26" s="1"/>
  <c r="AF26" s="1"/>
  <c r="AB13"/>
  <c r="AD13" s="1"/>
  <c r="AF13" s="1"/>
  <c r="AB11"/>
  <c r="AD11" s="1"/>
  <c r="AF11" s="1"/>
  <c r="AB21"/>
  <c r="AD21" s="1"/>
  <c r="AF21" s="1"/>
  <c r="AB22"/>
  <c r="AD22" s="1"/>
  <c r="AF22" s="1"/>
  <c r="AB32"/>
  <c r="AD32" s="1"/>
  <c r="AF32" s="1"/>
  <c r="V23"/>
  <c r="Y23" s="1"/>
  <c r="AB23" s="1"/>
  <c r="AD23" s="1"/>
  <c r="AF23" s="1"/>
  <c r="AB8"/>
  <c r="AD8" s="1"/>
  <c r="AF8" s="1"/>
  <c r="V20"/>
  <c r="Y20" s="1"/>
  <c r="AB20" s="1"/>
  <c r="AD20" s="1"/>
  <c r="AF20" s="1"/>
  <c r="AB30"/>
  <c r="AD30" s="1"/>
  <c r="AF30" s="1"/>
  <c r="AB16"/>
  <c r="AD16" s="1"/>
  <c r="AF16" s="1"/>
  <c r="AB16" i="37"/>
  <c r="AD16" s="1"/>
  <c r="AF16" s="1"/>
  <c r="AB27"/>
  <c r="AD27" s="1"/>
  <c r="AF27" s="1"/>
  <c r="AB32"/>
  <c r="AD32" s="1"/>
  <c r="AF32" s="1"/>
  <c r="AB36"/>
  <c r="AD36" s="1"/>
  <c r="AF36" s="1"/>
  <c r="S7"/>
  <c r="S40" s="1"/>
  <c r="T7"/>
  <c r="T40" s="1"/>
  <c r="AB28"/>
  <c r="AD28" s="1"/>
  <c r="AF28" s="1"/>
  <c r="AB13"/>
  <c r="AD13" s="1"/>
  <c r="AF13" s="1"/>
  <c r="AB19"/>
  <c r="AD19" s="1"/>
  <c r="AF19" s="1"/>
  <c r="V20"/>
  <c r="Y20" s="1"/>
  <c r="AB20" s="1"/>
  <c r="AD20" s="1"/>
  <c r="AF20" s="1"/>
  <c r="AB31"/>
  <c r="AD31" s="1"/>
  <c r="AF31" s="1"/>
  <c r="V18"/>
  <c r="Y18" s="1"/>
  <c r="AB18" s="1"/>
  <c r="AD18" s="1"/>
  <c r="AF18" s="1"/>
  <c r="V22"/>
  <c r="Y22" s="1"/>
  <c r="AB22" s="1"/>
  <c r="AD22" s="1"/>
  <c r="AF22" s="1"/>
  <c r="AB10" i="36"/>
  <c r="AD10" s="1"/>
  <c r="AF10" s="1"/>
  <c r="AB22"/>
  <c r="AD22" s="1"/>
  <c r="AF22" s="1"/>
  <c r="V29"/>
  <c r="Y29" s="1"/>
  <c r="AB12"/>
  <c r="AD12" s="1"/>
  <c r="AF12" s="1"/>
  <c r="AB11"/>
  <c r="AD11" s="1"/>
  <c r="AF11" s="1"/>
  <c r="V35"/>
  <c r="Y35" s="1"/>
  <c r="AB35" s="1"/>
  <c r="AD35" s="1"/>
  <c r="AF35" s="1"/>
  <c r="S7"/>
  <c r="S40" s="1"/>
  <c r="T7"/>
  <c r="T40" s="1"/>
  <c r="AB18"/>
  <c r="AD18" s="1"/>
  <c r="AF18" s="1"/>
  <c r="AB29"/>
  <c r="AD29" s="1"/>
  <c r="AF29" s="1"/>
  <c r="AB32"/>
  <c r="AD32" s="1"/>
  <c r="AF32" s="1"/>
  <c r="V26" i="35"/>
  <c r="Y26" s="1"/>
  <c r="V27"/>
  <c r="Y27" s="1"/>
  <c r="V29"/>
  <c r="Y29" s="1"/>
  <c r="V30"/>
  <c r="Y30" s="1"/>
  <c r="AB18"/>
  <c r="AD18" s="1"/>
  <c r="AF18" s="1"/>
  <c r="AB34"/>
  <c r="AD34" s="1"/>
  <c r="AF34" s="1"/>
  <c r="S7"/>
  <c r="S40" s="1"/>
  <c r="AB24"/>
  <c r="AD24" s="1"/>
  <c r="AF24" s="1"/>
  <c r="AB26"/>
  <c r="AD26" s="1"/>
  <c r="AF26" s="1"/>
  <c r="AB27"/>
  <c r="AD27" s="1"/>
  <c r="AF27" s="1"/>
  <c r="AB29"/>
  <c r="AD29" s="1"/>
  <c r="AF29" s="1"/>
  <c r="AB30"/>
  <c r="AD30" s="1"/>
  <c r="AF30" s="1"/>
  <c r="AB32"/>
  <c r="AD32" s="1"/>
  <c r="AF32" s="1"/>
  <c r="AB14"/>
  <c r="AD14" s="1"/>
  <c r="AF14" s="1"/>
  <c r="AB22"/>
  <c r="AD22" s="1"/>
  <c r="AF22" s="1"/>
  <c r="AB20"/>
  <c r="AD20" s="1"/>
  <c r="AF20" s="1"/>
  <c r="S7" i="34"/>
  <c r="S40" s="1"/>
  <c r="V20"/>
  <c r="Y20" s="1"/>
  <c r="AB20" s="1"/>
  <c r="AD20" s="1"/>
  <c r="AF20" s="1"/>
  <c r="V28"/>
  <c r="Y28" s="1"/>
  <c r="AB28" s="1"/>
  <c r="AD28" s="1"/>
  <c r="AF28" s="1"/>
  <c r="AB27"/>
  <c r="AD27" s="1"/>
  <c r="AF27" s="1"/>
  <c r="AB24"/>
  <c r="AD24" s="1"/>
  <c r="AF24" s="1"/>
  <c r="AB16"/>
  <c r="AD16" s="1"/>
  <c r="AF16" s="1"/>
  <c r="V32"/>
  <c r="Y32" s="1"/>
  <c r="AB32" s="1"/>
  <c r="AD32" s="1"/>
  <c r="AF32" s="1"/>
  <c r="V19"/>
  <c r="Y19" s="1"/>
  <c r="AB19" s="1"/>
  <c r="AD19" s="1"/>
  <c r="AF19" s="1"/>
  <c r="AB36" i="26"/>
  <c r="AD36" s="1"/>
  <c r="AF36" s="1"/>
  <c r="AB11"/>
  <c r="AD11" s="1"/>
  <c r="AF11" s="1"/>
  <c r="S7"/>
  <c r="S40" s="1"/>
  <c r="V15"/>
  <c r="Y15" s="1"/>
  <c r="AB15" s="1"/>
  <c r="AD15" s="1"/>
  <c r="AF15" s="1"/>
  <c r="AB31"/>
  <c r="AD31" s="1"/>
  <c r="AF31" s="1"/>
  <c r="AB22"/>
  <c r="AD22" s="1"/>
  <c r="AF22" s="1"/>
  <c r="AB27"/>
  <c r="AD27" s="1"/>
  <c r="AF27" s="1"/>
  <c r="AB18"/>
  <c r="AD18" s="1"/>
  <c r="AF18" s="1"/>
  <c r="V24"/>
  <c r="Y24" s="1"/>
  <c r="AB24" s="1"/>
  <c r="AD24" s="1"/>
  <c r="AF24" s="1"/>
  <c r="AB34"/>
  <c r="AD34" s="1"/>
  <c r="AF34" s="1"/>
  <c r="AB14" i="25"/>
  <c r="AD14" s="1"/>
  <c r="AF14" s="1"/>
  <c r="V20"/>
  <c r="Y20" s="1"/>
  <c r="AB22"/>
  <c r="AD22" s="1"/>
  <c r="AF22" s="1"/>
  <c r="AB32"/>
  <c r="AD32" s="1"/>
  <c r="AF32" s="1"/>
  <c r="AB36"/>
  <c r="AD36" s="1"/>
  <c r="AF36" s="1"/>
  <c r="V33"/>
  <c r="Y33" s="1"/>
  <c r="V19"/>
  <c r="Y19" s="1"/>
  <c r="AB24"/>
  <c r="AD24" s="1"/>
  <c r="AF24" s="1"/>
  <c r="AB9"/>
  <c r="AD9" s="1"/>
  <c r="AF9" s="1"/>
  <c r="AB29"/>
  <c r="AD29" s="1"/>
  <c r="AF29" s="1"/>
  <c r="S7"/>
  <c r="S40" s="1"/>
  <c r="AB20"/>
  <c r="AD20" s="1"/>
  <c r="AF20" s="1"/>
  <c r="AB33"/>
  <c r="AD33" s="1"/>
  <c r="AF33" s="1"/>
  <c r="AB34"/>
  <c r="AD34" s="1"/>
  <c r="AF34" s="1"/>
  <c r="AB19"/>
  <c r="AD19" s="1"/>
  <c r="AF19" s="1"/>
  <c r="AB16"/>
  <c r="AD16" s="1"/>
  <c r="AF16" s="1"/>
  <c r="AB8" i="24"/>
  <c r="AD8" s="1"/>
  <c r="AF8" s="1"/>
  <c r="V20"/>
  <c r="Y20" s="1"/>
  <c r="AB20" s="1"/>
  <c r="AD20" s="1"/>
  <c r="AF20" s="1"/>
  <c r="AB30"/>
  <c r="AD30" s="1"/>
  <c r="AF30" s="1"/>
  <c r="AB11"/>
  <c r="AD11" s="1"/>
  <c r="AF11" s="1"/>
  <c r="V15"/>
  <c r="Y15" s="1"/>
  <c r="AB21"/>
  <c r="AD21" s="1"/>
  <c r="AF21" s="1"/>
  <c r="V29"/>
  <c r="Y29" s="1"/>
  <c r="AB14"/>
  <c r="AD14" s="1"/>
  <c r="AF14" s="1"/>
  <c r="AB22"/>
  <c r="AD22" s="1"/>
  <c r="AF22" s="1"/>
  <c r="V34"/>
  <c r="Y34" s="1"/>
  <c r="AB34" s="1"/>
  <c r="AD34" s="1"/>
  <c r="AF34" s="1"/>
  <c r="V18"/>
  <c r="Y18" s="1"/>
  <c r="AB18" s="1"/>
  <c r="AD18" s="1"/>
  <c r="AF18" s="1"/>
  <c r="AB17"/>
  <c r="AD17" s="1"/>
  <c r="AF17" s="1"/>
  <c r="V27"/>
  <c r="Y27" s="1"/>
  <c r="AB27" s="1"/>
  <c r="AD27" s="1"/>
  <c r="AF27" s="1"/>
  <c r="S7"/>
  <c r="S40" s="1"/>
  <c r="T7"/>
  <c r="T40" s="1"/>
  <c r="AB16"/>
  <c r="AD16" s="1"/>
  <c r="AF16" s="1"/>
  <c r="AB9"/>
  <c r="AD9" s="1"/>
  <c r="AF9" s="1"/>
  <c r="AB15"/>
  <c r="AD15" s="1"/>
  <c r="AF15" s="1"/>
  <c r="AB29"/>
  <c r="AD29" s="1"/>
  <c r="AF29" s="1"/>
  <c r="AB13"/>
  <c r="AD13" s="1"/>
  <c r="AF13" s="1"/>
  <c r="AB26"/>
  <c r="AD26" s="1"/>
  <c r="AF26" s="1"/>
  <c r="AB23"/>
  <c r="AD23" s="1"/>
  <c r="AF23" s="1"/>
  <c r="AB16" i="23"/>
  <c r="AD16" s="1"/>
  <c r="AF16" s="1"/>
  <c r="AB19"/>
  <c r="AD19" s="1"/>
  <c r="AF19" s="1"/>
  <c r="V20"/>
  <c r="Y20" s="1"/>
  <c r="AB34"/>
  <c r="AD34" s="1"/>
  <c r="AF34" s="1"/>
  <c r="AB11"/>
  <c r="AD11" s="1"/>
  <c r="AF11" s="1"/>
  <c r="S7"/>
  <c r="S40" s="1"/>
  <c r="T7"/>
  <c r="T40" s="1"/>
  <c r="AB29"/>
  <c r="AD29" s="1"/>
  <c r="AF29" s="1"/>
  <c r="AB30"/>
  <c r="AD30" s="1"/>
  <c r="AF30" s="1"/>
  <c r="AB12"/>
  <c r="AD12" s="1"/>
  <c r="AF12" s="1"/>
  <c r="AB20"/>
  <c r="AD20" s="1"/>
  <c r="AF20" s="1"/>
  <c r="AB28"/>
  <c r="AD28" s="1"/>
  <c r="AF28" s="1"/>
  <c r="AB15"/>
  <c r="AD15" s="1"/>
  <c r="AF15" s="1"/>
  <c r="T19" i="40"/>
  <c r="T35"/>
  <c r="T10"/>
  <c r="T30"/>
  <c r="T25"/>
  <c r="T29"/>
  <c r="T28"/>
  <c r="T27"/>
  <c r="T14"/>
  <c r="T22"/>
  <c r="T8"/>
  <c r="T16"/>
  <c r="T24"/>
  <c r="T36"/>
  <c r="T15"/>
  <c r="T23"/>
  <c r="T34"/>
  <c r="T13"/>
  <c r="T21"/>
  <c r="T33"/>
  <c r="T11"/>
  <c r="T31"/>
  <c r="T18"/>
  <c r="T26"/>
  <c r="T17"/>
  <c r="T12"/>
  <c r="T20"/>
  <c r="T32"/>
  <c r="W15" i="22"/>
  <c r="U15"/>
  <c r="V15"/>
  <c r="W34"/>
  <c r="U34"/>
  <c r="W23"/>
  <c r="U23"/>
  <c r="V23" s="1"/>
  <c r="V9"/>
  <c r="Y9" s="1"/>
  <c r="U9"/>
  <c r="X9" s="1"/>
  <c r="W9"/>
  <c r="Z9" s="1"/>
  <c r="T27"/>
  <c r="T14"/>
  <c r="T22"/>
  <c r="S7"/>
  <c r="S40" s="1"/>
  <c r="W13"/>
  <c r="V13"/>
  <c r="U13"/>
  <c r="W21"/>
  <c r="U21"/>
  <c r="W33"/>
  <c r="U33"/>
  <c r="V33" s="1"/>
  <c r="T8"/>
  <c r="T16"/>
  <c r="T24"/>
  <c r="T36"/>
  <c r="T11"/>
  <c r="W19"/>
  <c r="U19"/>
  <c r="V19" s="1"/>
  <c r="T31"/>
  <c r="W35"/>
  <c r="U35"/>
  <c r="V35" s="1"/>
  <c r="W10"/>
  <c r="V10"/>
  <c r="U10"/>
  <c r="T18"/>
  <c r="T26"/>
  <c r="W30"/>
  <c r="U30"/>
  <c r="V30" s="1"/>
  <c r="T17"/>
  <c r="T12"/>
  <c r="T20"/>
  <c r="T32"/>
  <c r="T25"/>
  <c r="T29"/>
  <c r="T28"/>
  <c r="S9" i="21"/>
  <c r="S40" s="1"/>
  <c r="Q7" i="40"/>
  <c r="W8" i="21"/>
  <c r="U8"/>
  <c r="V8"/>
  <c r="V13"/>
  <c r="Y13" s="1"/>
  <c r="W13"/>
  <c r="Z13" s="1"/>
  <c r="U13"/>
  <c r="X13" s="1"/>
  <c r="AB13" s="1"/>
  <c r="AD13" s="1"/>
  <c r="AF13" s="1"/>
  <c r="W21"/>
  <c r="Z21" s="1"/>
  <c r="U21"/>
  <c r="X21" s="1"/>
  <c r="W28"/>
  <c r="Z28" s="1"/>
  <c r="U28"/>
  <c r="X28" s="1"/>
  <c r="V11"/>
  <c r="Y11" s="1"/>
  <c r="W11"/>
  <c r="Z11" s="1"/>
  <c r="U11"/>
  <c r="X11" s="1"/>
  <c r="W20"/>
  <c r="Z20" s="1"/>
  <c r="U20"/>
  <c r="X20" s="1"/>
  <c r="W29"/>
  <c r="Z29" s="1"/>
  <c r="U29"/>
  <c r="X29" s="1"/>
  <c r="V36"/>
  <c r="Y36" s="1"/>
  <c r="W36"/>
  <c r="Z36" s="1"/>
  <c r="U36"/>
  <c r="X36" s="1"/>
  <c r="W12"/>
  <c r="Z12" s="1"/>
  <c r="U12"/>
  <c r="X12" s="1"/>
  <c r="V12"/>
  <c r="Y12" s="1"/>
  <c r="W19"/>
  <c r="Z19" s="1"/>
  <c r="U19"/>
  <c r="X19" s="1"/>
  <c r="W26"/>
  <c r="Z26" s="1"/>
  <c r="U26"/>
  <c r="X26" s="1"/>
  <c r="V26"/>
  <c r="Y26" s="1"/>
  <c r="W35"/>
  <c r="Z35" s="1"/>
  <c r="U35"/>
  <c r="X35" s="1"/>
  <c r="V35"/>
  <c r="Y35" s="1"/>
  <c r="AB35" s="1"/>
  <c r="AD35" s="1"/>
  <c r="AF35" s="1"/>
  <c r="W18"/>
  <c r="Z18" s="1"/>
  <c r="U18"/>
  <c r="X18" s="1"/>
  <c r="W27"/>
  <c r="Z27" s="1"/>
  <c r="U27"/>
  <c r="X27" s="1"/>
  <c r="W34"/>
  <c r="Z34" s="1"/>
  <c r="U34"/>
  <c r="X34" s="1"/>
  <c r="W10"/>
  <c r="Z10" s="1"/>
  <c r="U10"/>
  <c r="X10" s="1"/>
  <c r="V10"/>
  <c r="Y10" s="1"/>
  <c r="W17"/>
  <c r="Z17" s="1"/>
  <c r="U17"/>
  <c r="X17" s="1"/>
  <c r="V17"/>
  <c r="Y17" s="1"/>
  <c r="W25"/>
  <c r="Z25" s="1"/>
  <c r="U25"/>
  <c r="X25" s="1"/>
  <c r="V25"/>
  <c r="Y25" s="1"/>
  <c r="AB25" s="1"/>
  <c r="AD25" s="1"/>
  <c r="AF25" s="1"/>
  <c r="W33"/>
  <c r="Z33" s="1"/>
  <c r="U33"/>
  <c r="X33" s="1"/>
  <c r="V16"/>
  <c r="Y16" s="1"/>
  <c r="W16"/>
  <c r="Z16" s="1"/>
  <c r="U16"/>
  <c r="X16" s="1"/>
  <c r="W24"/>
  <c r="Z24" s="1"/>
  <c r="U24"/>
  <c r="X24" s="1"/>
  <c r="W32"/>
  <c r="Z32" s="1"/>
  <c r="U32"/>
  <c r="X32" s="1"/>
  <c r="V32"/>
  <c r="Y32" s="1"/>
  <c r="W15"/>
  <c r="Z15" s="1"/>
  <c r="U15"/>
  <c r="X15" s="1"/>
  <c r="W23"/>
  <c r="Z23" s="1"/>
  <c r="U23"/>
  <c r="X23" s="1"/>
  <c r="W30"/>
  <c r="Z30" s="1"/>
  <c r="U30"/>
  <c r="X30" s="1"/>
  <c r="W14"/>
  <c r="Z14" s="1"/>
  <c r="U14"/>
  <c r="X14" s="1"/>
  <c r="V14"/>
  <c r="Y14" s="1"/>
  <c r="W22"/>
  <c r="Z22" s="1"/>
  <c r="U22"/>
  <c r="X22" s="1"/>
  <c r="W31"/>
  <c r="Z31" s="1"/>
  <c r="U31"/>
  <c r="X31" s="1"/>
  <c r="M10" i="42"/>
  <c r="N10" s="1"/>
  <c r="L20" i="41"/>
  <c r="M15" i="42"/>
  <c r="N15" s="1"/>
  <c r="O13"/>
  <c r="P13"/>
  <c r="P12"/>
  <c r="O12"/>
  <c r="P11"/>
  <c r="O11"/>
  <c r="P9"/>
  <c r="O9"/>
  <c r="O8"/>
  <c r="P7"/>
  <c r="O7"/>
  <c r="M5"/>
  <c r="C21" i="61"/>
  <c r="M18" i="41"/>
  <c r="N18" s="1"/>
  <c r="M17"/>
  <c r="N17" s="1"/>
  <c r="M16"/>
  <c r="N16" s="1"/>
  <c r="M15"/>
  <c r="N15" s="1"/>
  <c r="M14"/>
  <c r="N14" s="1"/>
  <c r="M13"/>
  <c r="N13" s="1"/>
  <c r="M12"/>
  <c r="N12" s="1"/>
  <c r="M11"/>
  <c r="N11" s="1"/>
  <c r="M10"/>
  <c r="N10" s="1"/>
  <c r="M9"/>
  <c r="N9" s="1"/>
  <c r="M8"/>
  <c r="N8" s="1"/>
  <c r="M7"/>
  <c r="N7" s="1"/>
  <c r="U30" i="40"/>
  <c r="U33"/>
  <c r="W34"/>
  <c r="U13"/>
  <c r="V13"/>
  <c r="S9"/>
  <c r="W23"/>
  <c r="U23"/>
  <c r="U21"/>
  <c r="W21"/>
  <c r="U15"/>
  <c r="W13"/>
  <c r="S7"/>
  <c r="W33"/>
  <c r="U34"/>
  <c r="W10"/>
  <c r="V10"/>
  <c r="W15"/>
  <c r="U19"/>
  <c r="W35"/>
  <c r="U10"/>
  <c r="W30"/>
  <c r="W19"/>
  <c r="U35"/>
  <c r="V35"/>
  <c r="AB35" i="39" l="1"/>
  <c r="AD35" s="1"/>
  <c r="AF35" s="1"/>
  <c r="V28"/>
  <c r="Y28" s="1"/>
  <c r="V24"/>
  <c r="Y24" s="1"/>
  <c r="V22"/>
  <c r="Y22" s="1"/>
  <c r="AB22" s="1"/>
  <c r="AD22" s="1"/>
  <c r="AF22" s="1"/>
  <c r="Q40" i="40"/>
  <c r="M40"/>
  <c r="AB12" i="39"/>
  <c r="AD12" s="1"/>
  <c r="AF12" s="1"/>
  <c r="T7" i="22"/>
  <c r="Y8" i="21"/>
  <c r="Z8"/>
  <c r="AB11"/>
  <c r="AD11" s="1"/>
  <c r="AF11" s="1"/>
  <c r="T40" i="22"/>
  <c r="AB9"/>
  <c r="AD9" s="1"/>
  <c r="AF9" s="1"/>
  <c r="T7" i="35"/>
  <c r="T40" s="1"/>
  <c r="AD37" i="40"/>
  <c r="AF37" s="1"/>
  <c r="X8" i="21"/>
  <c r="V22"/>
  <c r="Y22" s="1"/>
  <c r="V15"/>
  <c r="V27"/>
  <c r="Y27" s="1"/>
  <c r="AB27" s="1"/>
  <c r="AD27" s="1"/>
  <c r="AF27" s="1"/>
  <c r="AB10" i="39"/>
  <c r="AD10" s="1"/>
  <c r="AF10" s="1"/>
  <c r="A35" i="60"/>
  <c r="AB14" i="39"/>
  <c r="AD14" s="1"/>
  <c r="AF14" s="1"/>
  <c r="AB11"/>
  <c r="AD11" s="1"/>
  <c r="AF11" s="1"/>
  <c r="AB32"/>
  <c r="AD32" s="1"/>
  <c r="AF32" s="1"/>
  <c r="AB17"/>
  <c r="AD17" s="1"/>
  <c r="AF17" s="1"/>
  <c r="AB34"/>
  <c r="AD34" s="1"/>
  <c r="AF34" s="1"/>
  <c r="AB26"/>
  <c r="AD26" s="1"/>
  <c r="AF26" s="1"/>
  <c r="V20"/>
  <c r="Y20" s="1"/>
  <c r="AB20" s="1"/>
  <c r="AD20" s="1"/>
  <c r="AF20" s="1"/>
  <c r="AB16"/>
  <c r="AD16" s="1"/>
  <c r="AF16" s="1"/>
  <c r="AB33"/>
  <c r="AD33" s="1"/>
  <c r="AF33" s="1"/>
  <c r="AB31"/>
  <c r="AD31" s="1"/>
  <c r="AF31" s="1"/>
  <c r="V23"/>
  <c r="V21"/>
  <c r="Y21" s="1"/>
  <c r="AB21" s="1"/>
  <c r="AD21" s="1"/>
  <c r="AF21" s="1"/>
  <c r="T7"/>
  <c r="T40" s="1"/>
  <c r="AB29"/>
  <c r="AD29" s="1"/>
  <c r="AF29" s="1"/>
  <c r="AB19"/>
  <c r="AD19" s="1"/>
  <c r="AF19" s="1"/>
  <c r="AB36"/>
  <c r="AD36" s="1"/>
  <c r="AF36" s="1"/>
  <c r="AB28"/>
  <c r="AD28" s="1"/>
  <c r="AF28" s="1"/>
  <c r="AB24"/>
  <c r="AD24" s="1"/>
  <c r="AF24" s="1"/>
  <c r="AB18"/>
  <c r="AD18" s="1"/>
  <c r="AF18" s="1"/>
  <c r="AB8"/>
  <c r="AD8" s="1"/>
  <c r="AF8" s="1"/>
  <c r="V27"/>
  <c r="Y27" s="1"/>
  <c r="AB27" s="1"/>
  <c r="AD27" s="1"/>
  <c r="AF27" s="1"/>
  <c r="AB13"/>
  <c r="AD13" s="1"/>
  <c r="AF13" s="1"/>
  <c r="AB25"/>
  <c r="AD25" s="1"/>
  <c r="AF25" s="1"/>
  <c r="AB9"/>
  <c r="AD9" s="1"/>
  <c r="AF9" s="1"/>
  <c r="AB30"/>
  <c r="AD30" s="1"/>
  <c r="AF30" s="1"/>
  <c r="AB15"/>
  <c r="AD15" s="1"/>
  <c r="AF15" s="1"/>
  <c r="T7" i="38"/>
  <c r="T40" s="1"/>
  <c r="W7" i="37"/>
  <c r="W40" s="1"/>
  <c r="U7"/>
  <c r="U40" s="1"/>
  <c r="V7"/>
  <c r="V40" s="1"/>
  <c r="W7" i="36"/>
  <c r="W40" s="1"/>
  <c r="U7"/>
  <c r="U40" s="1"/>
  <c r="V7"/>
  <c r="V40" s="1"/>
  <c r="U7" i="35"/>
  <c r="U40" s="1"/>
  <c r="V7"/>
  <c r="V40" s="1"/>
  <c r="W7"/>
  <c r="W40" s="1"/>
  <c r="T7" i="34"/>
  <c r="T40" s="1"/>
  <c r="T7" i="26"/>
  <c r="T40" s="1"/>
  <c r="T7" i="25"/>
  <c r="T40" s="1"/>
  <c r="W7" i="24"/>
  <c r="W40" s="1"/>
  <c r="V7"/>
  <c r="V40" s="1"/>
  <c r="U7"/>
  <c r="U40" s="1"/>
  <c r="P8" i="42"/>
  <c r="Q8" s="1"/>
  <c r="U7" i="23"/>
  <c r="U40" s="1"/>
  <c r="V7"/>
  <c r="V40" s="1"/>
  <c r="W7"/>
  <c r="W40" s="1"/>
  <c r="W29" i="22"/>
  <c r="U29"/>
  <c r="U32"/>
  <c r="W32"/>
  <c r="V32"/>
  <c r="W12"/>
  <c r="V12"/>
  <c r="U12"/>
  <c r="Y30"/>
  <c r="Z30"/>
  <c r="U18"/>
  <c r="W18"/>
  <c r="V18"/>
  <c r="Y10"/>
  <c r="Y35"/>
  <c r="Z35"/>
  <c r="Y19"/>
  <c r="Z19"/>
  <c r="W36"/>
  <c r="V36"/>
  <c r="U36"/>
  <c r="W16"/>
  <c r="V16"/>
  <c r="U16"/>
  <c r="Y33"/>
  <c r="Z33"/>
  <c r="X21"/>
  <c r="X13"/>
  <c r="Z13"/>
  <c r="U7"/>
  <c r="V7"/>
  <c r="W7"/>
  <c r="W22"/>
  <c r="U22"/>
  <c r="V22" s="1"/>
  <c r="W27"/>
  <c r="U27"/>
  <c r="V27" s="1"/>
  <c r="Y23"/>
  <c r="Z23"/>
  <c r="X34"/>
  <c r="Y15"/>
  <c r="Z15"/>
  <c r="W28"/>
  <c r="U28"/>
  <c r="V28" s="1"/>
  <c r="W25"/>
  <c r="U25"/>
  <c r="V25" s="1"/>
  <c r="U20"/>
  <c r="W20"/>
  <c r="V20"/>
  <c r="W17"/>
  <c r="V17"/>
  <c r="U17"/>
  <c r="X30"/>
  <c r="U26"/>
  <c r="W26"/>
  <c r="V26"/>
  <c r="X10"/>
  <c r="Z10"/>
  <c r="X35"/>
  <c r="W31"/>
  <c r="U31"/>
  <c r="X19"/>
  <c r="W11"/>
  <c r="V11"/>
  <c r="U11"/>
  <c r="W24"/>
  <c r="U24"/>
  <c r="V24" s="1"/>
  <c r="V8"/>
  <c r="U8"/>
  <c r="W8"/>
  <c r="X33"/>
  <c r="Z21"/>
  <c r="Y13"/>
  <c r="U14"/>
  <c r="W14"/>
  <c r="V14"/>
  <c r="X23"/>
  <c r="Z34"/>
  <c r="X15"/>
  <c r="V21"/>
  <c r="V34"/>
  <c r="T9" i="40"/>
  <c r="T9" i="21"/>
  <c r="T40" s="1"/>
  <c r="AB14"/>
  <c r="AD14" s="1"/>
  <c r="AF14" s="1"/>
  <c r="V30"/>
  <c r="AB16"/>
  <c r="AD16" s="1"/>
  <c r="AF16" s="1"/>
  <c r="V29"/>
  <c r="Y29" s="1"/>
  <c r="AB29" s="1"/>
  <c r="AD29" s="1"/>
  <c r="AF29" s="1"/>
  <c r="V28"/>
  <c r="Y28" s="1"/>
  <c r="AB17"/>
  <c r="AD17" s="1"/>
  <c r="AF17" s="1"/>
  <c r="V18"/>
  <c r="Y18" s="1"/>
  <c r="V31"/>
  <c r="Y31" s="1"/>
  <c r="AB31" s="1"/>
  <c r="AD31" s="1"/>
  <c r="AF31" s="1"/>
  <c r="AB22"/>
  <c r="AD22" s="1"/>
  <c r="AF22" s="1"/>
  <c r="V23"/>
  <c r="Y23" s="1"/>
  <c r="AB23" s="1"/>
  <c r="AD23" s="1"/>
  <c r="AF23" s="1"/>
  <c r="AB32"/>
  <c r="AD32" s="1"/>
  <c r="AF32" s="1"/>
  <c r="V24"/>
  <c r="Y24" s="1"/>
  <c r="V33"/>
  <c r="AB10"/>
  <c r="AD10" s="1"/>
  <c r="AF10" s="1"/>
  <c r="V34"/>
  <c r="Y34" s="1"/>
  <c r="AB28"/>
  <c r="AD28" s="1"/>
  <c r="AF28" s="1"/>
  <c r="V21"/>
  <c r="Y21" s="1"/>
  <c r="AB21" s="1"/>
  <c r="AD21" s="1"/>
  <c r="AF21" s="1"/>
  <c r="AB24"/>
  <c r="AD24" s="1"/>
  <c r="AF24" s="1"/>
  <c r="AB34"/>
  <c r="AD34" s="1"/>
  <c r="AF34" s="1"/>
  <c r="AB18"/>
  <c r="AD18" s="1"/>
  <c r="AF18" s="1"/>
  <c r="AB26"/>
  <c r="AD26" s="1"/>
  <c r="AF26" s="1"/>
  <c r="V19"/>
  <c r="AB12"/>
  <c r="AD12" s="1"/>
  <c r="AF12" s="1"/>
  <c r="AB36"/>
  <c r="AD36" s="1"/>
  <c r="AF36" s="1"/>
  <c r="V20"/>
  <c r="Y20" s="1"/>
  <c r="AB20" s="1"/>
  <c r="AD20" s="1"/>
  <c r="AF20" s="1"/>
  <c r="Q11" i="42"/>
  <c r="Q12"/>
  <c r="Q13"/>
  <c r="O16"/>
  <c r="O14"/>
  <c r="S13"/>
  <c r="T13"/>
  <c r="R12"/>
  <c r="S12"/>
  <c r="T12"/>
  <c r="Q9"/>
  <c r="S8"/>
  <c r="R8"/>
  <c r="S7"/>
  <c r="T7"/>
  <c r="Q7"/>
  <c r="R7"/>
  <c r="O6"/>
  <c r="M20" i="41"/>
  <c r="N20"/>
  <c r="M34" i="58"/>
  <c r="M8"/>
  <c r="M30"/>
  <c r="M12"/>
  <c r="M35"/>
  <c r="M31"/>
  <c r="L40"/>
  <c r="K40"/>
  <c r="M38"/>
  <c r="M37"/>
  <c r="M36"/>
  <c r="M7"/>
  <c r="V19" i="40"/>
  <c r="V30"/>
  <c r="V12"/>
  <c r="X30"/>
  <c r="W32"/>
  <c r="V26"/>
  <c r="X34"/>
  <c r="V16"/>
  <c r="V11"/>
  <c r="W16"/>
  <c r="V8"/>
  <c r="V22"/>
  <c r="W28"/>
  <c r="U14"/>
  <c r="U12"/>
  <c r="U31"/>
  <c r="Z10"/>
  <c r="U22"/>
  <c r="U24"/>
  <c r="X13"/>
  <c r="W14"/>
  <c r="U36"/>
  <c r="X19"/>
  <c r="Y13"/>
  <c r="W20"/>
  <c r="Y10"/>
  <c r="U18"/>
  <c r="W26"/>
  <c r="Z13"/>
  <c r="U27"/>
  <c r="X15"/>
  <c r="U32"/>
  <c r="V20"/>
  <c r="Y35"/>
  <c r="U16"/>
  <c r="W8"/>
  <c r="V24"/>
  <c r="V28"/>
  <c r="V14"/>
  <c r="W25"/>
  <c r="Z30"/>
  <c r="V15"/>
  <c r="V33"/>
  <c r="W27"/>
  <c r="U8"/>
  <c r="W22"/>
  <c r="X23"/>
  <c r="V23"/>
  <c r="U20"/>
  <c r="Z34"/>
  <c r="W17"/>
  <c r="Z35"/>
  <c r="V18"/>
  <c r="X10"/>
  <c r="Z23"/>
  <c r="U28"/>
  <c r="V34"/>
  <c r="V32"/>
  <c r="V17"/>
  <c r="U29"/>
  <c r="U26"/>
  <c r="Z33"/>
  <c r="U25"/>
  <c r="V21"/>
  <c r="V36"/>
  <c r="U11"/>
  <c r="V25"/>
  <c r="V27"/>
  <c r="X33"/>
  <c r="W12"/>
  <c r="W31"/>
  <c r="Z15"/>
  <c r="X21"/>
  <c r="W24"/>
  <c r="W29"/>
  <c r="U17"/>
  <c r="Z19"/>
  <c r="W36"/>
  <c r="X35"/>
  <c r="W18"/>
  <c r="W11"/>
  <c r="Z21"/>
  <c r="Y33" i="21" l="1"/>
  <c r="W40" i="22"/>
  <c r="U40"/>
  <c r="Y30" i="21"/>
  <c r="Y15"/>
  <c r="Y19"/>
  <c r="T8" i="42"/>
  <c r="R13"/>
  <c r="AB8" i="21"/>
  <c r="U7" i="39"/>
  <c r="U40" s="1"/>
  <c r="V7"/>
  <c r="V40" s="1"/>
  <c r="W7"/>
  <c r="W40" s="1"/>
  <c r="Y23"/>
  <c r="V7" i="38"/>
  <c r="V40" s="1"/>
  <c r="U7"/>
  <c r="U40" s="1"/>
  <c r="W7"/>
  <c r="W40" s="1"/>
  <c r="X7" i="37"/>
  <c r="X40" s="1"/>
  <c r="Z7"/>
  <c r="Z40" s="1"/>
  <c r="Y7"/>
  <c r="Y40" s="1"/>
  <c r="X7" i="36"/>
  <c r="X40" s="1"/>
  <c r="Z7"/>
  <c r="Z40" s="1"/>
  <c r="Y7"/>
  <c r="Y40" s="1"/>
  <c r="Z7" i="35"/>
  <c r="Z40" s="1"/>
  <c r="X7"/>
  <c r="X40" s="1"/>
  <c r="Y7"/>
  <c r="Y40" s="1"/>
  <c r="W7" i="34"/>
  <c r="W40" s="1"/>
  <c r="U7"/>
  <c r="U40" s="1"/>
  <c r="V7"/>
  <c r="V40" s="1"/>
  <c r="U7" i="26"/>
  <c r="U40" s="1"/>
  <c r="V7"/>
  <c r="V40" s="1"/>
  <c r="W7"/>
  <c r="W40" s="1"/>
  <c r="U7" i="25"/>
  <c r="U40" s="1"/>
  <c r="V7"/>
  <c r="V40" s="1"/>
  <c r="W7"/>
  <c r="W40" s="1"/>
  <c r="Y7" i="24"/>
  <c r="Y40" s="1"/>
  <c r="X7"/>
  <c r="X40" s="1"/>
  <c r="Z7"/>
  <c r="Z40" s="1"/>
  <c r="Z7" i="23"/>
  <c r="Z40" s="1"/>
  <c r="X7"/>
  <c r="X40" s="1"/>
  <c r="Y7"/>
  <c r="Y40" s="1"/>
  <c r="AB13" i="40"/>
  <c r="AD13" s="1"/>
  <c r="AB35"/>
  <c r="AD35" s="1"/>
  <c r="AB10"/>
  <c r="AD10" s="1"/>
  <c r="Y24" i="22"/>
  <c r="Y22"/>
  <c r="Y25"/>
  <c r="Y34"/>
  <c r="AB15"/>
  <c r="AD15" s="1"/>
  <c r="AB23"/>
  <c r="AD23" s="1"/>
  <c r="Z14"/>
  <c r="Z8"/>
  <c r="Y8"/>
  <c r="X11"/>
  <c r="Z11"/>
  <c r="X31"/>
  <c r="Z31"/>
  <c r="Y26"/>
  <c r="X26"/>
  <c r="X17"/>
  <c r="Z17"/>
  <c r="Z20"/>
  <c r="Z25"/>
  <c r="X28"/>
  <c r="X27"/>
  <c r="Z22"/>
  <c r="Z7"/>
  <c r="X7"/>
  <c r="AB13"/>
  <c r="AD13" s="1"/>
  <c r="X16"/>
  <c r="Z16"/>
  <c r="Y36"/>
  <c r="Z18"/>
  <c r="X12"/>
  <c r="Z12"/>
  <c r="Z32"/>
  <c r="X29"/>
  <c r="Z29"/>
  <c r="Y21"/>
  <c r="Y14"/>
  <c r="X14"/>
  <c r="AB33"/>
  <c r="AD33" s="1"/>
  <c r="X8"/>
  <c r="X24"/>
  <c r="Z24"/>
  <c r="Y11"/>
  <c r="AB19"/>
  <c r="AD19" s="1"/>
  <c r="AB35"/>
  <c r="AD35" s="1"/>
  <c r="AB10"/>
  <c r="AD10" s="1"/>
  <c r="Z26"/>
  <c r="AB30"/>
  <c r="AD30" s="1"/>
  <c r="Y17"/>
  <c r="Y20"/>
  <c r="X20"/>
  <c r="X25"/>
  <c r="Y28"/>
  <c r="Z28"/>
  <c r="Y27"/>
  <c r="Z27"/>
  <c r="X22"/>
  <c r="Y7"/>
  <c r="AB21"/>
  <c r="AD21" s="1"/>
  <c r="Y16"/>
  <c r="X36"/>
  <c r="Z36"/>
  <c r="Y18"/>
  <c r="X18"/>
  <c r="Y12"/>
  <c r="Y32"/>
  <c r="X32"/>
  <c r="V31"/>
  <c r="V29"/>
  <c r="V40" s="1"/>
  <c r="W9" i="21"/>
  <c r="W40" s="1"/>
  <c r="V9"/>
  <c r="V40" s="1"/>
  <c r="U9"/>
  <c r="U40" s="1"/>
  <c r="P6" i="42"/>
  <c r="Q6" s="1"/>
  <c r="P16"/>
  <c r="Q16" s="1"/>
  <c r="O15"/>
  <c r="P14"/>
  <c r="Q14" s="1"/>
  <c r="W13"/>
  <c r="U13"/>
  <c r="W12"/>
  <c r="V12"/>
  <c r="O10"/>
  <c r="U8"/>
  <c r="V8"/>
  <c r="W8"/>
  <c r="U7"/>
  <c r="O5"/>
  <c r="O18" i="41"/>
  <c r="P18"/>
  <c r="O17"/>
  <c r="P17"/>
  <c r="O16"/>
  <c r="P16"/>
  <c r="O15"/>
  <c r="P15"/>
  <c r="O14"/>
  <c r="P14"/>
  <c r="O13"/>
  <c r="P13"/>
  <c r="O12"/>
  <c r="P12"/>
  <c r="O11"/>
  <c r="P11"/>
  <c r="O10"/>
  <c r="P10"/>
  <c r="O9"/>
  <c r="P9"/>
  <c r="O8"/>
  <c r="P8"/>
  <c r="O7"/>
  <c r="M40" i="58"/>
  <c r="A1" i="42"/>
  <c r="Y30" i="40"/>
  <c r="Y33"/>
  <c r="Y26"/>
  <c r="Y36"/>
  <c r="X14"/>
  <c r="X26"/>
  <c r="Y23"/>
  <c r="X22"/>
  <c r="Y16"/>
  <c r="V29"/>
  <c r="Z28"/>
  <c r="X28"/>
  <c r="Z29"/>
  <c r="Y24"/>
  <c r="Z27"/>
  <c r="X16"/>
  <c r="Y14"/>
  <c r="AE10"/>
  <c r="Z16"/>
  <c r="W7"/>
  <c r="Y22"/>
  <c r="Z14"/>
  <c r="Y12"/>
  <c r="Z8"/>
  <c r="X27"/>
  <c r="Y8"/>
  <c r="V9"/>
  <c r="X24"/>
  <c r="Y17"/>
  <c r="AE21"/>
  <c r="Y21"/>
  <c r="X31"/>
  <c r="Z22"/>
  <c r="X29"/>
  <c r="Z31"/>
  <c r="U9"/>
  <c r="Y19"/>
  <c r="Y15"/>
  <c r="X20"/>
  <c r="Y27"/>
  <c r="X32"/>
  <c r="Y20"/>
  <c r="X17"/>
  <c r="Z32"/>
  <c r="X8"/>
  <c r="Z17"/>
  <c r="V7"/>
  <c r="X18"/>
  <c r="Z36"/>
  <c r="Z25"/>
  <c r="U7"/>
  <c r="V31"/>
  <c r="Y32"/>
  <c r="Y25"/>
  <c r="Y18"/>
  <c r="X12"/>
  <c r="Y11"/>
  <c r="Z18"/>
  <c r="Y34"/>
  <c r="Z26"/>
  <c r="X25"/>
  <c r="Z12"/>
  <c r="X11"/>
  <c r="Z20"/>
  <c r="AE13"/>
  <c r="Z11"/>
  <c r="W9"/>
  <c r="AE35"/>
  <c r="Y28"/>
  <c r="X36"/>
  <c r="Z24"/>
  <c r="W7" i="42" l="1"/>
  <c r="V7"/>
  <c r="Y7" s="1"/>
  <c r="AA7" s="1"/>
  <c r="U12"/>
  <c r="V13"/>
  <c r="Y13" s="1"/>
  <c r="AA13" s="1"/>
  <c r="AB15" i="40"/>
  <c r="AD15" s="1"/>
  <c r="AB33"/>
  <c r="AD33" s="1"/>
  <c r="AB19"/>
  <c r="AD19" s="1"/>
  <c r="AB30"/>
  <c r="AD30" s="1"/>
  <c r="AD8" i="21"/>
  <c r="AB15"/>
  <c r="AD15" s="1"/>
  <c r="AB33"/>
  <c r="AD33" s="1"/>
  <c r="X40" i="22"/>
  <c r="AB19" i="21"/>
  <c r="AD19" s="1"/>
  <c r="AB30"/>
  <c r="AD30" s="1"/>
  <c r="Z40" i="22"/>
  <c r="Q13" i="41"/>
  <c r="AB23" i="40"/>
  <c r="AD23" s="1"/>
  <c r="AB23" i="39"/>
  <c r="AD23" s="1"/>
  <c r="Z7"/>
  <c r="Z40" s="1"/>
  <c r="X7"/>
  <c r="X40" s="1"/>
  <c r="Y7"/>
  <c r="Y40" s="1"/>
  <c r="Y7" i="38"/>
  <c r="Y40" s="1"/>
  <c r="Z7"/>
  <c r="Z40" s="1"/>
  <c r="X7"/>
  <c r="X40" s="1"/>
  <c r="AB7" i="37"/>
  <c r="AB40" s="1"/>
  <c r="AB7" i="36"/>
  <c r="AB40" s="1"/>
  <c r="AB7" i="35"/>
  <c r="AB40" s="1"/>
  <c r="X7" i="34"/>
  <c r="X40" s="1"/>
  <c r="R11" i="42"/>
  <c r="Z7" i="34"/>
  <c r="Z40" s="1"/>
  <c r="T11" i="42"/>
  <c r="Y7" i="34"/>
  <c r="Y40" s="1"/>
  <c r="S11" i="42"/>
  <c r="Z7" i="26"/>
  <c r="Z40" s="1"/>
  <c r="X7"/>
  <c r="X40" s="1"/>
  <c r="Y7"/>
  <c r="Y40" s="1"/>
  <c r="Z7" i="25"/>
  <c r="Z40" s="1"/>
  <c r="T9" i="42"/>
  <c r="X7" i="25"/>
  <c r="X40" s="1"/>
  <c r="R9" i="42"/>
  <c r="Y7" i="25"/>
  <c r="Y40" s="1"/>
  <c r="S9" i="42"/>
  <c r="AB7" i="24"/>
  <c r="AB40" s="1"/>
  <c r="AB7" i="23"/>
  <c r="AB40" s="1"/>
  <c r="AB21" i="40"/>
  <c r="AD21" s="1"/>
  <c r="AF21" s="1"/>
  <c r="AB26"/>
  <c r="AD26" s="1"/>
  <c r="AB32"/>
  <c r="AD32" s="1"/>
  <c r="AB36"/>
  <c r="AD36" s="1"/>
  <c r="AB25"/>
  <c r="AD25" s="1"/>
  <c r="AB8"/>
  <c r="AD8" s="1"/>
  <c r="AB14"/>
  <c r="AD14" s="1"/>
  <c r="AB27"/>
  <c r="AD27" s="1"/>
  <c r="AB18"/>
  <c r="AD18" s="1"/>
  <c r="AB22"/>
  <c r="AD22" s="1"/>
  <c r="AB20"/>
  <c r="AD20" s="1"/>
  <c r="AB24"/>
  <c r="AD24" s="1"/>
  <c r="AB12"/>
  <c r="AD12" s="1"/>
  <c r="AB16"/>
  <c r="AD16" s="1"/>
  <c r="AB28"/>
  <c r="AD28" s="1"/>
  <c r="AB17"/>
  <c r="AD17" s="1"/>
  <c r="AB11"/>
  <c r="AD11" s="1"/>
  <c r="AB34"/>
  <c r="AD34" s="1"/>
  <c r="Y29" i="22"/>
  <c r="AB32"/>
  <c r="AD32" s="1"/>
  <c r="AB36"/>
  <c r="AD36" s="1"/>
  <c r="AF21"/>
  <c r="AB25"/>
  <c r="AD25" s="1"/>
  <c r="AF30"/>
  <c r="AF10"/>
  <c r="AF19"/>
  <c r="AB8"/>
  <c r="AD8" s="1"/>
  <c r="AB14"/>
  <c r="AD14" s="1"/>
  <c r="AB29"/>
  <c r="AD29" s="1"/>
  <c r="AF13"/>
  <c r="AB27"/>
  <c r="AD27" s="1"/>
  <c r="AF15"/>
  <c r="AF35" i="40"/>
  <c r="Y31" i="22"/>
  <c r="AB31" s="1"/>
  <c r="AD31" s="1"/>
  <c r="AB18"/>
  <c r="AD18" s="1"/>
  <c r="AB22"/>
  <c r="AD22" s="1"/>
  <c r="AB20"/>
  <c r="AD20" s="1"/>
  <c r="AF35"/>
  <c r="AB24"/>
  <c r="AD24" s="1"/>
  <c r="AF33"/>
  <c r="AB12"/>
  <c r="AD12" s="1"/>
  <c r="AB16"/>
  <c r="AD16" s="1"/>
  <c r="AB7"/>
  <c r="AB28"/>
  <c r="AD28" s="1"/>
  <c r="AB17"/>
  <c r="AD17" s="1"/>
  <c r="AB26"/>
  <c r="AD26" s="1"/>
  <c r="AB11"/>
  <c r="AD11" s="1"/>
  <c r="AF23"/>
  <c r="AB34"/>
  <c r="AD34" s="1"/>
  <c r="AF10" i="40"/>
  <c r="AF13"/>
  <c r="X9" i="21"/>
  <c r="X40" s="1"/>
  <c r="Z9"/>
  <c r="Z40" s="1"/>
  <c r="Y9"/>
  <c r="Y40" s="1"/>
  <c r="T7" i="40"/>
  <c r="T40" s="1"/>
  <c r="Q16" i="41"/>
  <c r="Q18"/>
  <c r="P15" i="42"/>
  <c r="Q15" s="1"/>
  <c r="Q14" i="41"/>
  <c r="Y12" i="42"/>
  <c r="AA12" s="1"/>
  <c r="P10"/>
  <c r="Q10" s="1"/>
  <c r="Q12" i="41"/>
  <c r="Y8" i="42"/>
  <c r="AA8" s="1"/>
  <c r="P5"/>
  <c r="Q17" i="41"/>
  <c r="Q15"/>
  <c r="Q11"/>
  <c r="Q10"/>
  <c r="Q9"/>
  <c r="Q8"/>
  <c r="O20"/>
  <c r="P7"/>
  <c r="P20" s="1"/>
  <c r="AE30" i="40"/>
  <c r="AE19"/>
  <c r="AE16"/>
  <c r="AE22"/>
  <c r="AE26"/>
  <c r="AE28"/>
  <c r="Z9"/>
  <c r="AE34"/>
  <c r="Y29"/>
  <c r="AE11"/>
  <c r="AE23"/>
  <c r="AE36"/>
  <c r="AE31"/>
  <c r="AE18"/>
  <c r="AE14"/>
  <c r="AE24"/>
  <c r="AE15"/>
  <c r="AE33"/>
  <c r="Y31"/>
  <c r="Y9"/>
  <c r="X9"/>
  <c r="Y7"/>
  <c r="AE20"/>
  <c r="AE8"/>
  <c r="AE17"/>
  <c r="AE25"/>
  <c r="AE12"/>
  <c r="AE27"/>
  <c r="AE29"/>
  <c r="X7"/>
  <c r="Z7"/>
  <c r="AE32"/>
  <c r="AF19" l="1"/>
  <c r="AF33"/>
  <c r="AF30"/>
  <c r="AF15"/>
  <c r="AF19" i="21"/>
  <c r="AF33"/>
  <c r="AF30"/>
  <c r="AF15"/>
  <c r="AF8"/>
  <c r="Y40" i="22"/>
  <c r="AB40"/>
  <c r="AF23" i="40"/>
  <c r="AB7" i="39"/>
  <c r="AB40" s="1"/>
  <c r="AF23"/>
  <c r="AB7" i="38"/>
  <c r="AB40" s="1"/>
  <c r="AD7" i="37"/>
  <c r="AD40" s="1"/>
  <c r="AD7" i="36"/>
  <c r="AD40" s="1"/>
  <c r="AD7" i="35"/>
  <c r="AD40" s="1"/>
  <c r="V11" i="42"/>
  <c r="W11"/>
  <c r="AB7" i="34"/>
  <c r="AB40" s="1"/>
  <c r="U11" i="42"/>
  <c r="AB7" i="26"/>
  <c r="AB40" s="1"/>
  <c r="V9" i="42"/>
  <c r="AB7" i="25"/>
  <c r="AB40" s="1"/>
  <c r="U9" i="42"/>
  <c r="W9"/>
  <c r="AD7" i="24"/>
  <c r="AD40" s="1"/>
  <c r="AD7" i="23"/>
  <c r="AD40" s="1"/>
  <c r="AB29" i="40"/>
  <c r="AD29" s="1"/>
  <c r="AF29" s="1"/>
  <c r="AB31"/>
  <c r="AD31" s="1"/>
  <c r="AF31" s="1"/>
  <c r="AF31" i="22"/>
  <c r="AF17"/>
  <c r="AF12"/>
  <c r="AF24"/>
  <c r="AF20"/>
  <c r="AF18"/>
  <c r="AF14"/>
  <c r="AF36"/>
  <c r="AF11" i="40"/>
  <c r="AF17"/>
  <c r="AF16"/>
  <c r="AF24"/>
  <c r="AF22"/>
  <c r="AF27"/>
  <c r="AF14"/>
  <c r="AF25"/>
  <c r="AF32"/>
  <c r="AF34" i="22"/>
  <c r="AF11"/>
  <c r="AF26"/>
  <c r="AF28"/>
  <c r="AD7"/>
  <c r="AD40" s="1"/>
  <c r="AF16"/>
  <c r="AF22"/>
  <c r="AF27"/>
  <c r="AF29"/>
  <c r="AF8"/>
  <c r="AF25"/>
  <c r="AF32"/>
  <c r="AF34" i="40"/>
  <c r="AF28"/>
  <c r="AF12"/>
  <c r="AF20"/>
  <c r="AF18"/>
  <c r="AF8"/>
  <c r="AF36"/>
  <c r="AF26"/>
  <c r="AB9"/>
  <c r="AD9" s="1"/>
  <c r="AB9" i="21"/>
  <c r="S16" i="42"/>
  <c r="R16"/>
  <c r="T16"/>
  <c r="T14"/>
  <c r="S14"/>
  <c r="R14"/>
  <c r="T10"/>
  <c r="S10"/>
  <c r="R10"/>
  <c r="R6"/>
  <c r="T6"/>
  <c r="S6"/>
  <c r="Q7" i="41"/>
  <c r="Q20" s="1"/>
  <c r="R17"/>
  <c r="T17"/>
  <c r="R16"/>
  <c r="S16"/>
  <c r="V16"/>
  <c r="T16"/>
  <c r="W16"/>
  <c r="R12"/>
  <c r="T12"/>
  <c r="Y11" i="42" l="1"/>
  <c r="AA11" s="1"/>
  <c r="AD9" i="21"/>
  <c r="AB40"/>
  <c r="AD7" i="39"/>
  <c r="AD40" s="1"/>
  <c r="AD7" i="38"/>
  <c r="AD40" s="1"/>
  <c r="AF7" i="37"/>
  <c r="AF40" s="1"/>
  <c r="AF7" i="36"/>
  <c r="AF40" s="1"/>
  <c r="AB13" i="42"/>
  <c r="AC13" s="1"/>
  <c r="AF7" i="35"/>
  <c r="AF40" s="1"/>
  <c r="AB12" i="42"/>
  <c r="AC12" s="1"/>
  <c r="AD7" i="34"/>
  <c r="AD40" s="1"/>
  <c r="AD7" i="26"/>
  <c r="AD40" s="1"/>
  <c r="AD7" i="25"/>
  <c r="AD40" s="1"/>
  <c r="Y9" i="42"/>
  <c r="AA9" s="1"/>
  <c r="AF7" i="24"/>
  <c r="AF40" s="1"/>
  <c r="AB8" i="42"/>
  <c r="AC8" s="1"/>
  <c r="AF7" i="23"/>
  <c r="AF40" s="1"/>
  <c r="AB7" i="42"/>
  <c r="AC7" s="1"/>
  <c r="AF7" i="22"/>
  <c r="AF40" s="1"/>
  <c r="AF9" i="21"/>
  <c r="AF40" s="1"/>
  <c r="W16" i="42"/>
  <c r="V16"/>
  <c r="U16"/>
  <c r="T15"/>
  <c r="R15"/>
  <c r="S15"/>
  <c r="U14"/>
  <c r="W14"/>
  <c r="V14"/>
  <c r="S12" i="41"/>
  <c r="AB10" i="42"/>
  <c r="U10"/>
  <c r="W10"/>
  <c r="V10"/>
  <c r="T8" i="41"/>
  <c r="W6" i="42"/>
  <c r="V6"/>
  <c r="U6"/>
  <c r="S8" i="41"/>
  <c r="T5" i="42"/>
  <c r="R5"/>
  <c r="S17" i="41"/>
  <c r="V12"/>
  <c r="R8"/>
  <c r="S18"/>
  <c r="V18"/>
  <c r="T18"/>
  <c r="W18"/>
  <c r="R18"/>
  <c r="U16"/>
  <c r="Y16" s="1"/>
  <c r="AA16" s="1"/>
  <c r="R15"/>
  <c r="S15"/>
  <c r="V15"/>
  <c r="T15"/>
  <c r="W15"/>
  <c r="R14"/>
  <c r="S14"/>
  <c r="V14"/>
  <c r="T14"/>
  <c r="W14"/>
  <c r="S13"/>
  <c r="V13"/>
  <c r="T13"/>
  <c r="W13"/>
  <c r="R13"/>
  <c r="U12"/>
  <c r="R11"/>
  <c r="S11"/>
  <c r="V11"/>
  <c r="T11"/>
  <c r="W11"/>
  <c r="R10"/>
  <c r="S10"/>
  <c r="V10"/>
  <c r="T10"/>
  <c r="W10"/>
  <c r="R9"/>
  <c r="S9"/>
  <c r="V9"/>
  <c r="T9"/>
  <c r="W9"/>
  <c r="U8"/>
  <c r="T7"/>
  <c r="R7"/>
  <c r="S7"/>
  <c r="AE7" i="40"/>
  <c r="AE9"/>
  <c r="Y16" i="42" l="1"/>
  <c r="AA16" s="1"/>
  <c r="AF9" i="40"/>
  <c r="AD40" i="21"/>
  <c r="AF7" i="39"/>
  <c r="AF7" i="38"/>
  <c r="AF40" s="1"/>
  <c r="AF7" i="34"/>
  <c r="AF40" s="1"/>
  <c r="AB11" i="42"/>
  <c r="AC11" s="1"/>
  <c r="AF7" i="26"/>
  <c r="AF40" s="1"/>
  <c r="AF7" i="25"/>
  <c r="AF40" s="1"/>
  <c r="AB9" i="42"/>
  <c r="AC9" s="1"/>
  <c r="AB7" i="40"/>
  <c r="Y6" i="42"/>
  <c r="AA6" s="1"/>
  <c r="AB16"/>
  <c r="AC16" s="1"/>
  <c r="U15"/>
  <c r="W15"/>
  <c r="V15"/>
  <c r="AB14"/>
  <c r="Y14"/>
  <c r="AA14" s="1"/>
  <c r="Y10"/>
  <c r="AA10" s="1"/>
  <c r="AC10" s="1"/>
  <c r="AB6"/>
  <c r="AC6" s="1"/>
  <c r="W5"/>
  <c r="V5"/>
  <c r="S5"/>
  <c r="T20" i="41"/>
  <c r="U5" i="42"/>
  <c r="R20" i="41"/>
  <c r="S20"/>
  <c r="U17"/>
  <c r="V17"/>
  <c r="W17"/>
  <c r="W12"/>
  <c r="Y12" s="1"/>
  <c r="AA12" s="1"/>
  <c r="W8"/>
  <c r="V8"/>
  <c r="W7"/>
  <c r="V7"/>
  <c r="U18"/>
  <c r="Y18" s="1"/>
  <c r="AA18" s="1"/>
  <c r="R18" i="61"/>
  <c r="R17"/>
  <c r="U15" i="41"/>
  <c r="Y15" s="1"/>
  <c r="AA15" s="1"/>
  <c r="AC15" s="1"/>
  <c r="U14"/>
  <c r="Y14" s="1"/>
  <c r="AA14" s="1"/>
  <c r="AC14" s="1"/>
  <c r="U13"/>
  <c r="Y13" s="1"/>
  <c r="AA13" s="1"/>
  <c r="AC13" s="1"/>
  <c r="R13" i="61"/>
  <c r="U11" i="41"/>
  <c r="Y11" s="1"/>
  <c r="AA11" s="1"/>
  <c r="AC11" s="1"/>
  <c r="U10"/>
  <c r="Y10" s="1"/>
  <c r="AA10" s="1"/>
  <c r="AC10" s="1"/>
  <c r="U9"/>
  <c r="Y9" s="1"/>
  <c r="AA9" s="1"/>
  <c r="R9" i="61"/>
  <c r="U7" i="41"/>
  <c r="AD7" i="40" l="1"/>
  <c r="AF7" s="1"/>
  <c r="AB40"/>
  <c r="AB15" i="42"/>
  <c r="Y15"/>
  <c r="AA15" s="1"/>
  <c r="AC14"/>
  <c r="Y7" i="41"/>
  <c r="AA7" s="1"/>
  <c r="V20"/>
  <c r="W20"/>
  <c r="Y17"/>
  <c r="AA17" s="1"/>
  <c r="AC17" s="1"/>
  <c r="U18" i="61"/>
  <c r="W18" s="1"/>
  <c r="T18"/>
  <c r="U17"/>
  <c r="W17" s="1"/>
  <c r="T17"/>
  <c r="U13"/>
  <c r="W13" s="1"/>
  <c r="T13"/>
  <c r="U20" i="41"/>
  <c r="T9" i="61"/>
  <c r="U9"/>
  <c r="Y8" i="41"/>
  <c r="AA8" s="1"/>
  <c r="AC16"/>
  <c r="AC18"/>
  <c r="AC12"/>
  <c r="AC9"/>
  <c r="AC7"/>
  <c r="R19" i="61"/>
  <c r="AD42" i="38"/>
  <c r="AD42" i="37"/>
  <c r="R16" i="61"/>
  <c r="R15"/>
  <c r="R14"/>
  <c r="AD42" i="26"/>
  <c r="R12" i="61"/>
  <c r="R11"/>
  <c r="R10"/>
  <c r="R8"/>
  <c r="C19" i="60" s="1"/>
  <c r="AD40" i="40" l="1"/>
  <c r="AC15" i="42"/>
  <c r="AA20" i="41"/>
  <c r="AB5" i="42"/>
  <c r="T8" i="61"/>
  <c r="B31" i="60" s="1"/>
  <c r="U8" i="61"/>
  <c r="W8" s="1"/>
  <c r="T19"/>
  <c r="U19"/>
  <c r="W19" s="1"/>
  <c r="T16"/>
  <c r="U16"/>
  <c r="W16" s="1"/>
  <c r="T15"/>
  <c r="U15"/>
  <c r="W15" s="1"/>
  <c r="T14"/>
  <c r="U14"/>
  <c r="W14" s="1"/>
  <c r="T12"/>
  <c r="U12"/>
  <c r="W12" s="1"/>
  <c r="T11"/>
  <c r="U11"/>
  <c r="W11" s="1"/>
  <c r="T10"/>
  <c r="U10"/>
  <c r="W10" s="1"/>
  <c r="R21"/>
  <c r="Y20" i="41"/>
  <c r="W9" i="61"/>
  <c r="AC8" i="41"/>
  <c r="AC20" s="1"/>
  <c r="AD42" i="22"/>
  <c r="AF40" i="39"/>
  <c r="AD42" i="36"/>
  <c r="AD42" i="35"/>
  <c r="AD42" i="34"/>
  <c r="AD42" i="25"/>
  <c r="AD42" i="24"/>
  <c r="AE40" i="40"/>
  <c r="AB20" i="41"/>
  <c r="V21" i="61"/>
  <c r="B17" i="60" l="1"/>
  <c r="D17" s="1"/>
  <c r="D19"/>
  <c r="T21" i="61"/>
  <c r="W21"/>
  <c r="AD42" i="21"/>
  <c r="U21" i="61"/>
  <c r="AD42" i="23"/>
  <c r="AD42" i="39"/>
  <c r="B35" i="60" l="1"/>
  <c r="A36" s="1"/>
  <c r="D32"/>
  <c r="D31"/>
  <c r="I18" i="42"/>
  <c r="M18"/>
  <c r="V18"/>
  <c r="L18"/>
  <c r="P18"/>
  <c r="X18"/>
  <c r="E18"/>
  <c r="H18"/>
  <c r="G18"/>
  <c r="W18"/>
  <c r="D18"/>
  <c r="R18"/>
  <c r="Z18"/>
  <c r="F18"/>
  <c r="T18"/>
  <c r="S18"/>
  <c r="H40" i="40" l="1"/>
  <c r="S40"/>
  <c r="K40"/>
  <c r="J40"/>
  <c r="AA40"/>
  <c r="O40"/>
  <c r="AE42" l="1"/>
  <c r="P40"/>
  <c r="G40"/>
  <c r="L40"/>
  <c r="AC40"/>
  <c r="I40"/>
  <c r="V23" i="61"/>
  <c r="AA22" i="41"/>
  <c r="R40" i="40" l="1"/>
  <c r="K18" i="42" l="1"/>
  <c r="N5" l="1"/>
  <c r="N18" s="1"/>
  <c r="AB22" i="41"/>
  <c r="O18" i="42"/>
  <c r="Q5" l="1"/>
  <c r="Q18" s="1"/>
  <c r="U18"/>
  <c r="Y5" l="1"/>
  <c r="Y18" s="1"/>
  <c r="N40" i="40" l="1"/>
  <c r="F40" l="1"/>
  <c r="AB18" i="42"/>
  <c r="AF40" i="40" l="1"/>
  <c r="C18" i="42"/>
  <c r="J5" l="1"/>
  <c r="J18" l="1"/>
  <c r="AA5"/>
  <c r="AA18" l="1"/>
  <c r="AC18" s="1"/>
  <c r="AC5"/>
  <c r="U40" i="40" l="1"/>
  <c r="V40"/>
  <c r="W40"/>
  <c r="X40"/>
  <c r="Y40"/>
  <c r="Z40"/>
  <c r="AD42" l="1"/>
</calcChain>
</file>

<file path=xl/sharedStrings.xml><?xml version="1.0" encoding="utf-8"?>
<sst xmlns="http://schemas.openxmlformats.org/spreadsheetml/2006/main" count="821" uniqueCount="151">
  <si>
    <t>النوع</t>
  </si>
  <si>
    <t>متغير</t>
  </si>
  <si>
    <t>أساسى</t>
  </si>
  <si>
    <t>الإجمالى</t>
  </si>
  <si>
    <t>ذكر</t>
  </si>
  <si>
    <t>أنثى</t>
  </si>
  <si>
    <t>مهندس</t>
  </si>
  <si>
    <t>رئيس حسابات</t>
  </si>
  <si>
    <t>مندوب</t>
  </si>
  <si>
    <t>علاقات عامة</t>
  </si>
  <si>
    <t>سائق</t>
  </si>
  <si>
    <t>عامل بوفية</t>
  </si>
  <si>
    <t>سكرتيرة</t>
  </si>
  <si>
    <t>إجمالى</t>
  </si>
  <si>
    <t>تاريخ
الميلاد</t>
  </si>
  <si>
    <t>تاريخ
الإلتحاق</t>
  </si>
  <si>
    <t>مدير علاقات عامة</t>
  </si>
  <si>
    <t>أخصائى نظم معلومات</t>
  </si>
  <si>
    <t>موظف</t>
  </si>
  <si>
    <t>شئون قانونية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</si>
  <si>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</si>
  <si>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</si>
  <si>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</si>
  <si>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</si>
  <si>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</si>
  <si>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</si>
  <si>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</si>
  <si>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</si>
  <si>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</si>
  <si>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</si>
  <si>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</si>
  <si>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</si>
  <si>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الشهر</t>
  </si>
  <si>
    <t>عامل</t>
  </si>
  <si>
    <t>م</t>
  </si>
  <si>
    <t>الرقم
التأمينى</t>
  </si>
  <si>
    <t>الوظيفة</t>
  </si>
  <si>
    <t>جنية مصرى</t>
  </si>
  <si>
    <t>شئون إدارية</t>
  </si>
  <si>
    <t>محلل إقتصادى</t>
  </si>
  <si>
    <t>محاسب</t>
  </si>
  <si>
    <t>عامل نظافة</t>
  </si>
  <si>
    <t>تطوير أعمال</t>
  </si>
  <si>
    <t>مديرة تسويق</t>
  </si>
  <si>
    <t>مدير ضرائب</t>
  </si>
  <si>
    <r>
      <t>تأمينات
إجتماعية
حصة
الشركة
[</t>
    </r>
    <r>
      <rPr>
        <b/>
        <sz val="16"/>
        <rFont val="Times New Roman"/>
        <family val="1"/>
      </rPr>
      <t>7]</t>
    </r>
  </si>
  <si>
    <r>
      <t>إجمالى
الأجور
والمرتبات
[</t>
    </r>
    <r>
      <rPr>
        <b/>
        <sz val="16"/>
        <rFont val="Times New Roman"/>
        <family val="1"/>
      </rPr>
      <t>8]</t>
    </r>
  </si>
  <si>
    <t>إيرادات ومبالغ معفاة من الضريبة</t>
  </si>
  <si>
    <r>
      <t xml:space="preserve">إجمالى
الإيرادات
والمبالغ
المعفاة
</t>
    </r>
    <r>
      <rPr>
        <b/>
        <sz val="16"/>
        <rFont val="Times New Roman"/>
        <family val="1"/>
      </rPr>
      <t>(9+10+11)
[12]</t>
    </r>
  </si>
  <si>
    <r>
      <t>إجمالى
الإيراد
الخاضع
للضريبة
[</t>
    </r>
    <r>
      <rPr>
        <b/>
        <sz val="16"/>
        <rFont val="Times New Roman"/>
        <family val="1"/>
      </rPr>
      <t>13]</t>
    </r>
  </si>
  <si>
    <r>
      <t>الشريحة
المعفاة
طبقاً
للقانون
[</t>
    </r>
    <r>
      <rPr>
        <b/>
        <sz val="16"/>
        <rFont val="Times New Roman"/>
        <family val="1"/>
      </rPr>
      <t>14]</t>
    </r>
  </si>
  <si>
    <r>
      <t>الوعاء
الخاضع
للضريبة
[</t>
    </r>
    <r>
      <rPr>
        <b/>
        <sz val="16"/>
        <rFont val="Times New Roman"/>
        <family val="1"/>
      </rPr>
      <t>15]</t>
    </r>
  </si>
  <si>
    <r>
      <t>شريحة
أولى
[</t>
    </r>
    <r>
      <rPr>
        <b/>
        <sz val="16"/>
        <rFont val="Times New Roman"/>
        <family val="1"/>
      </rPr>
      <t>16]</t>
    </r>
  </si>
  <si>
    <r>
      <t>شريحة
ثانية
[</t>
    </r>
    <r>
      <rPr>
        <b/>
        <sz val="16"/>
        <rFont val="Times New Roman"/>
        <family val="1"/>
      </rPr>
      <t>17]</t>
    </r>
  </si>
  <si>
    <r>
      <t>شريحة
ثالثة
[</t>
    </r>
    <r>
      <rPr>
        <b/>
        <sz val="16"/>
        <rFont val="Times New Roman"/>
        <family val="1"/>
      </rPr>
      <t>18]</t>
    </r>
  </si>
  <si>
    <r>
      <t>ضريبة
الشريحة
الأولى
[</t>
    </r>
    <r>
      <rPr>
        <b/>
        <sz val="16"/>
        <rFont val="Times New Roman"/>
        <family val="1"/>
      </rPr>
      <t>19]</t>
    </r>
  </si>
  <si>
    <r>
      <t>ضريبة
الشريحة
الثانية
[</t>
    </r>
    <r>
      <rPr>
        <b/>
        <sz val="16"/>
        <rFont val="Times New Roman"/>
        <family val="1"/>
      </rPr>
      <t>20]</t>
    </r>
  </si>
  <si>
    <r>
      <t>ضريبة
الشريحة
الثالثة
[</t>
    </r>
    <r>
      <rPr>
        <b/>
        <sz val="16"/>
        <rFont val="Times New Roman"/>
        <family val="1"/>
      </rPr>
      <t>21]</t>
    </r>
  </si>
  <si>
    <r>
      <t>تسويات
ضريبية
[</t>
    </r>
    <r>
      <rPr>
        <b/>
        <sz val="16"/>
        <rFont val="Times New Roman"/>
        <family val="1"/>
      </rPr>
      <t>22]</t>
    </r>
  </si>
  <si>
    <r>
      <t xml:space="preserve">إجمالى
الضريبة
المخصومة
</t>
    </r>
    <r>
      <rPr>
        <b/>
        <sz val="16"/>
        <rFont val="Times New Roman"/>
        <family val="1"/>
      </rPr>
      <t>(19+20+21+22)</t>
    </r>
    <r>
      <rPr>
        <b/>
        <sz val="16"/>
        <rFont val="Traditional Arabic"/>
        <family val="1"/>
      </rPr>
      <t xml:space="preserve">
[</t>
    </r>
    <r>
      <rPr>
        <b/>
        <sz val="16"/>
        <rFont val="Times New Roman"/>
        <family val="1"/>
      </rPr>
      <t>23]</t>
    </r>
  </si>
  <si>
    <r>
      <t>إستقطاعات
[</t>
    </r>
    <r>
      <rPr>
        <b/>
        <sz val="16"/>
        <rFont val="Times New Roman"/>
        <family val="1"/>
      </rPr>
      <t>24]</t>
    </r>
  </si>
  <si>
    <r>
      <t>صافى
المرتب
[</t>
    </r>
    <r>
      <rPr>
        <b/>
        <sz val="16"/>
        <rFont val="Times New Roman"/>
        <family val="1"/>
      </rPr>
      <t>25]</t>
    </r>
  </si>
  <si>
    <r>
      <t xml:space="preserve">بدل 
إنتقال
</t>
    </r>
    <r>
      <rPr>
        <b/>
        <sz val="16"/>
        <rFont val="Times New Roman"/>
        <family val="1"/>
      </rPr>
      <t>[3]</t>
    </r>
  </si>
  <si>
    <r>
      <t xml:space="preserve">أجور
إضافية
</t>
    </r>
    <r>
      <rPr>
        <b/>
        <sz val="16"/>
        <rFont val="Times New Roman"/>
        <family val="1"/>
      </rPr>
      <t>[4]</t>
    </r>
  </si>
  <si>
    <r>
      <t xml:space="preserve">حوافز
</t>
    </r>
    <r>
      <rPr>
        <b/>
        <sz val="16"/>
        <rFont val="Times New Roman"/>
        <family val="1"/>
      </rPr>
      <t>[5]</t>
    </r>
  </si>
  <si>
    <r>
      <t xml:space="preserve">منح
ومعايدات
</t>
    </r>
    <r>
      <rPr>
        <b/>
        <sz val="16"/>
        <rFont val="Times New Roman"/>
        <family val="1"/>
      </rPr>
      <t>[6]</t>
    </r>
  </si>
  <si>
    <r>
      <t xml:space="preserve">علاوة
إجتماعية
</t>
    </r>
    <r>
      <rPr>
        <b/>
        <sz val="16"/>
        <rFont val="Times New Roman"/>
        <family val="1"/>
      </rPr>
      <t>[9]</t>
    </r>
  </si>
  <si>
    <r>
      <t xml:space="preserve">تأمينات
إجتماعية
</t>
    </r>
    <r>
      <rPr>
        <b/>
        <sz val="16"/>
        <rFont val="Times New Roman"/>
        <family val="1"/>
      </rPr>
      <t>[10]</t>
    </r>
  </si>
  <si>
    <r>
      <t xml:space="preserve">إعفاء
شخصى
</t>
    </r>
    <r>
      <rPr>
        <b/>
        <sz val="16"/>
        <rFont val="Times New Roman"/>
        <family val="1"/>
      </rPr>
      <t>[11]</t>
    </r>
  </si>
  <si>
    <t>إسم الموظف</t>
  </si>
  <si>
    <r>
      <t>الأجر
الأساسى
[</t>
    </r>
    <r>
      <rPr>
        <b/>
        <sz val="16"/>
        <rFont val="Times New Roman"/>
        <family val="1"/>
      </rPr>
      <t>1]</t>
    </r>
  </si>
  <si>
    <r>
      <t>العلاوة
الإجتماعية
[</t>
    </r>
    <r>
      <rPr>
        <b/>
        <sz val="16"/>
        <rFont val="Times New Roman"/>
        <family val="1"/>
      </rPr>
      <t>2]</t>
    </r>
  </si>
  <si>
    <t>أجور متغيرة</t>
  </si>
  <si>
    <t>الإجمــــــــالى</t>
  </si>
  <si>
    <t>نسبة الزيادة</t>
  </si>
  <si>
    <t>Check</t>
  </si>
  <si>
    <t>قيد يومية</t>
  </si>
  <si>
    <r>
      <t xml:space="preserve">رقم </t>
    </r>
    <r>
      <rPr>
        <sz val="10"/>
        <rFont val="Traditional Arabic"/>
        <family val="1"/>
      </rPr>
      <t>......................</t>
    </r>
  </si>
  <si>
    <t>مدين</t>
  </si>
  <si>
    <t>دائن</t>
  </si>
  <si>
    <t>فرعى</t>
  </si>
  <si>
    <t>بيـــــــــــان</t>
  </si>
  <si>
    <t>من حـ / حسابات جارية دائنة مساهمين</t>
  </si>
  <si>
    <t xml:space="preserve">              المحاسب                                                                                    المدير المالى</t>
  </si>
  <si>
    <t>أجور ومرتبات</t>
  </si>
  <si>
    <t>من حـ / أجور ومرتبات</t>
  </si>
  <si>
    <t>إلى حـ / دائنون وحسابات دائنة أخرى</t>
  </si>
  <si>
    <t>إلى حـ / مدينون وحسابات مدينة أخرى</t>
  </si>
  <si>
    <t>قيد أجور ومرتبات يناير</t>
  </si>
  <si>
    <t>الأجر التأمينى</t>
  </si>
  <si>
    <t>حصة الشركة</t>
  </si>
  <si>
    <t>حصة الموظف</t>
  </si>
  <si>
    <t>الإجمالى
العام</t>
  </si>
  <si>
    <t>الأجر الفعلى</t>
  </si>
  <si>
    <r>
      <t>الأجر
الأساسى
[</t>
    </r>
    <r>
      <rPr>
        <sz val="16"/>
        <rFont val="Times New Roman"/>
        <family val="1"/>
      </rPr>
      <t>1]</t>
    </r>
  </si>
  <si>
    <r>
      <t>العلاوة
الإجتماعية
[</t>
    </r>
    <r>
      <rPr>
        <sz val="16"/>
        <rFont val="Times New Roman"/>
        <family val="1"/>
      </rPr>
      <t>2]</t>
    </r>
  </si>
  <si>
    <r>
      <t xml:space="preserve">بدل 
إنتقال
</t>
    </r>
    <r>
      <rPr>
        <sz val="16"/>
        <rFont val="Times New Roman"/>
        <family val="1"/>
      </rPr>
      <t>[3]</t>
    </r>
  </si>
  <si>
    <r>
      <t xml:space="preserve">أجور
إضافية
</t>
    </r>
    <r>
      <rPr>
        <sz val="16"/>
        <rFont val="Times New Roman"/>
        <family val="1"/>
      </rPr>
      <t>[4]</t>
    </r>
  </si>
  <si>
    <r>
      <t xml:space="preserve">حوافز
</t>
    </r>
    <r>
      <rPr>
        <sz val="16"/>
        <rFont val="Times New Roman"/>
        <family val="1"/>
      </rPr>
      <t>[5]</t>
    </r>
  </si>
  <si>
    <r>
      <t xml:space="preserve">منح
ومعايدات
</t>
    </r>
    <r>
      <rPr>
        <sz val="16"/>
        <rFont val="Times New Roman"/>
        <family val="1"/>
      </rPr>
      <t>[6]</t>
    </r>
  </si>
  <si>
    <t>يناير :ديسمبر</t>
  </si>
  <si>
    <t>من حـ / حسابات مدينة لدى 
شركات تابعة</t>
  </si>
  <si>
    <t>هيئة 
التأمينات 
الإجتماعية</t>
  </si>
  <si>
    <t>جارى 
مصلحة الضرائب 
كسب عمل</t>
  </si>
  <si>
    <t>إلى حـ / بنوك
 حسابات جارية</t>
  </si>
  <si>
    <t xml:space="preserve">سلف وعهد تحت التسوية - </t>
  </si>
  <si>
    <t>قيد أجور ومرتبات فبراير</t>
  </si>
  <si>
    <t>قيد أجور ومرتبات مارس</t>
  </si>
  <si>
    <t>قيد أجور ومرتبات أبريل</t>
  </si>
  <si>
    <t>قيد أجور ومرتبات مايو</t>
  </si>
  <si>
    <t>قيد أجور ومرتبات يونيو</t>
  </si>
  <si>
    <t>قيد أجور ومرتبات يوليو</t>
  </si>
  <si>
    <t>قيد أجور ومرتبات أغسطس</t>
  </si>
  <si>
    <t>قيد أجور ومرتبات سبتمبر</t>
  </si>
  <si>
    <t>قيد أجور ومرتبات أكتوبر</t>
  </si>
  <si>
    <t>قيد أجور ومرتبات نوفمبر</t>
  </si>
  <si>
    <t>قيد أجور ومرتبات ديسمبر</t>
  </si>
  <si>
    <t>التاريخ :</t>
  </si>
  <si>
    <t>أ</t>
  </si>
  <si>
    <t>ت</t>
  </si>
  <si>
    <t>ب</t>
  </si>
  <si>
    <t>ث</t>
  </si>
  <si>
    <t>ج</t>
  </si>
  <si>
    <t>ح</t>
  </si>
  <si>
    <t>خ</t>
  </si>
  <si>
    <t>د</t>
  </si>
  <si>
    <t>ذ</t>
  </si>
  <si>
    <t>ر</t>
  </si>
  <si>
    <t>ز</t>
  </si>
  <si>
    <t>س</t>
  </si>
  <si>
    <t>ش</t>
  </si>
  <si>
    <t>ص</t>
  </si>
  <si>
    <t>ض</t>
  </si>
  <si>
    <t>ط</t>
  </si>
  <si>
    <t>ظ</t>
  </si>
  <si>
    <t>ع</t>
  </si>
  <si>
    <t>غ</t>
  </si>
  <si>
    <t>ف</t>
  </si>
  <si>
    <t>ق</t>
  </si>
  <si>
    <t>ك</t>
  </si>
  <si>
    <t>ل</t>
  </si>
  <si>
    <t>ن</t>
  </si>
  <si>
    <t>ه</t>
  </si>
  <si>
    <t>و</t>
  </si>
  <si>
    <t>ى</t>
  </si>
  <si>
    <t>أأ</t>
  </si>
  <si>
    <t>أب</t>
  </si>
  <si>
    <t>أت</t>
  </si>
  <si>
    <t>شركة أ</t>
  </si>
  <si>
    <t>ش ب</t>
  </si>
  <si>
    <t>الأهلى</t>
  </si>
</sst>
</file>

<file path=xl/styles.xml><?xml version="1.0" encoding="utf-8"?>
<styleSheet xmlns="http://schemas.openxmlformats.org/spreadsheetml/2006/main">
  <numFmts count="5">
    <numFmt numFmtId="164" formatCode="_(#,##0.00_);[Red]_(\(#,##0.00\);_(\-\-_);_(@_)"/>
    <numFmt numFmtId="165" formatCode="_(#,##0.00_);[Red]_(\(#,##0.00\);_(&quot;--&quot;_);_(@_)"/>
    <numFmt numFmtId="166" formatCode="_(#,##0.0000_);[Red]_(\(#,##0.0000\);_(&quot;--&quot;_);_(@_)"/>
    <numFmt numFmtId="167" formatCode="[$-409]d\-mmm\-yy;@"/>
    <numFmt numFmtId="168" formatCode="yyyy/mm/dd"/>
  </numFmts>
  <fonts count="50">
    <font>
      <sz val="10"/>
      <name val="Arial"/>
      <charset val="178"/>
    </font>
    <font>
      <sz val="10"/>
      <name val="Arial"/>
      <family val="2"/>
    </font>
    <font>
      <sz val="14"/>
      <name val="Traditional Arabic"/>
      <family val="1"/>
    </font>
    <font>
      <b/>
      <sz val="14"/>
      <name val="Traditional Arabic"/>
      <family val="1"/>
    </font>
    <font>
      <b/>
      <sz val="16"/>
      <name val="Traditional Arabic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2"/>
      <name val="Book Antiqua"/>
      <family val="1"/>
    </font>
    <font>
      <b/>
      <sz val="12"/>
      <name val="Book Antiqua"/>
      <family val="1"/>
    </font>
    <font>
      <sz val="16"/>
      <name val="Arial"/>
      <family val="2"/>
    </font>
    <font>
      <sz val="16"/>
      <name val="Book Antiqua"/>
      <family val="1"/>
    </font>
    <font>
      <b/>
      <sz val="16"/>
      <name val="Book Antiqua"/>
      <family val="1"/>
    </font>
    <font>
      <b/>
      <sz val="14"/>
      <name val="Traditional Arabic"/>
    </font>
    <font>
      <sz val="14"/>
      <name val="Traditional Arabic"/>
    </font>
    <font>
      <sz val="12"/>
      <name val="Arial"/>
      <family val="2"/>
    </font>
    <font>
      <b/>
      <sz val="14"/>
      <color rgb="FF0000FF"/>
      <name val="Book Antiqua"/>
      <family val="1"/>
    </font>
    <font>
      <b/>
      <sz val="14"/>
      <color rgb="FF0000FF"/>
      <name val="Traditional Arabic"/>
    </font>
    <font>
      <b/>
      <sz val="16"/>
      <color rgb="FF0000FF"/>
      <name val="Traditional Arabic"/>
      <family val="1"/>
    </font>
    <font>
      <b/>
      <sz val="22"/>
      <color theme="0"/>
      <name val="Book Antiqua"/>
      <family val="1"/>
    </font>
    <font>
      <b/>
      <sz val="16"/>
      <name val="Times New Roman"/>
      <family val="1"/>
    </font>
    <font>
      <b/>
      <sz val="10"/>
      <name val="Arial"/>
      <family val="2"/>
    </font>
    <font>
      <b/>
      <sz val="26"/>
      <name val="Traditional Arabic"/>
      <family val="1"/>
    </font>
    <font>
      <b/>
      <sz val="16"/>
      <name val="Arial"/>
      <family val="2"/>
    </font>
    <font>
      <b/>
      <sz val="16"/>
      <color rgb="FF0000FF"/>
      <name val="Book Antiqua"/>
      <family val="1"/>
    </font>
    <font>
      <b/>
      <sz val="16"/>
      <color indexed="13"/>
      <name val="Book Antiqua"/>
      <family val="1"/>
    </font>
    <font>
      <sz val="10"/>
      <name val="Book Antiqua"/>
      <family val="1"/>
    </font>
    <font>
      <b/>
      <sz val="16"/>
      <color rgb="FFFFFF00"/>
      <name val="Book Antiqua"/>
      <family val="1"/>
    </font>
    <font>
      <b/>
      <sz val="16"/>
      <color rgb="FF660066"/>
      <name val="Book Antiqua"/>
      <family val="1"/>
    </font>
    <font>
      <sz val="8"/>
      <color theme="0"/>
      <name val="Book Antiqua"/>
      <family val="1"/>
    </font>
    <font>
      <b/>
      <sz val="22"/>
      <color rgb="FF0000FF"/>
      <name val="Traditional Arabic"/>
      <family val="1"/>
    </font>
    <font>
      <b/>
      <sz val="18"/>
      <color rgb="FFFF0000"/>
      <name val="Book Antiqua"/>
      <family val="1"/>
    </font>
    <font>
      <b/>
      <sz val="12"/>
      <color theme="0"/>
      <name val="Book Antiqua"/>
      <family val="1"/>
    </font>
    <font>
      <b/>
      <sz val="24"/>
      <name val="Traditional Arabic"/>
      <family val="1"/>
    </font>
    <font>
      <sz val="10"/>
      <name val="Traditional Arabic"/>
      <family val="1"/>
    </font>
    <font>
      <sz val="24"/>
      <name val="Traditional Arabic"/>
    </font>
    <font>
      <b/>
      <sz val="15"/>
      <name val="Book Antiqua"/>
      <family val="1"/>
    </font>
    <font>
      <sz val="18"/>
      <name val="Book Antiqua"/>
      <family val="1"/>
    </font>
    <font>
      <b/>
      <sz val="22"/>
      <name val="Traditional Arabic"/>
    </font>
    <font>
      <sz val="14"/>
      <name val="Book Antiqua"/>
      <family val="1"/>
    </font>
    <font>
      <sz val="15"/>
      <name val="Traditional Arabic"/>
    </font>
    <font>
      <b/>
      <sz val="18"/>
      <name val="Traditional Arabic"/>
    </font>
    <font>
      <sz val="22"/>
      <name val="Traditional Arabic"/>
    </font>
    <font>
      <b/>
      <sz val="20"/>
      <name val="Traditional Arabic"/>
      <family val="1"/>
    </font>
    <font>
      <sz val="20"/>
      <name val="Arial"/>
      <family val="2"/>
    </font>
    <font>
      <sz val="16"/>
      <name val="Traditional Arabic"/>
    </font>
    <font>
      <sz val="16"/>
      <name val="Traditional Arabic"/>
      <family val="1"/>
    </font>
    <font>
      <sz val="16"/>
      <name val="Times New Roman"/>
      <family val="1"/>
    </font>
    <font>
      <b/>
      <u/>
      <sz val="26"/>
      <name val="Traditional Arabic"/>
      <family val="1"/>
    </font>
    <font>
      <b/>
      <sz val="16"/>
      <color rgb="FF0000FF"/>
      <name val="Traditional Arabic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99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theme="0" tint="-0.24994659260841701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 style="hair">
        <color theme="0" tint="-0.24994659260841701"/>
      </bottom>
      <diagonal/>
    </border>
    <border>
      <left/>
      <right style="medium">
        <color theme="0" tint="-0.24994659260841701"/>
      </right>
      <top/>
      <bottom style="hair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 style="hair">
        <color theme="0" tint="-0.24994659260841701"/>
      </bottom>
      <diagonal/>
    </border>
  </borders>
  <cellStyleXfs count="9">
    <xf numFmtId="0" fontId="0" fillId="0" borderId="0"/>
    <xf numFmtId="37" fontId="5" fillId="2" borderId="1" applyBorder="0" applyProtection="0">
      <alignment vertical="center"/>
    </xf>
    <xf numFmtId="37" fontId="6" fillId="3" borderId="2" applyBorder="0">
      <alignment horizontal="left" vertical="center" indent="1"/>
    </xf>
    <xf numFmtId="37" fontId="7" fillId="0" borderId="3">
      <alignment vertical="center"/>
    </xf>
    <xf numFmtId="0" fontId="7" fillId="4" borderId="4" applyNumberFormat="0">
      <alignment horizontal="left" vertical="top" indent="1"/>
    </xf>
    <xf numFmtId="0" fontId="7" fillId="2" borderId="0" applyBorder="0">
      <alignment horizontal="left" vertical="center" indent="1"/>
    </xf>
    <xf numFmtId="0" fontId="7" fillId="0" borderId="4" applyNumberFormat="0" applyFill="0">
      <alignment horizontal="centerContinuous" vertical="top"/>
    </xf>
    <xf numFmtId="0" fontId="1" fillId="0" borderId="0"/>
    <xf numFmtId="167" fontId="1" fillId="0" borderId="0"/>
  </cellStyleXfs>
  <cellXfs count="28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9" fillId="0" borderId="0" xfId="7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5" borderId="17" xfId="0" applyNumberFormat="1" applyFont="1" applyFill="1" applyBorder="1" applyAlignment="1">
      <alignment horizontal="right" vertical="center"/>
    </xf>
    <xf numFmtId="164" fontId="9" fillId="5" borderId="18" xfId="0" applyNumberFormat="1" applyFont="1" applyFill="1" applyBorder="1" applyAlignment="1">
      <alignment horizontal="right" vertical="center"/>
    </xf>
    <xf numFmtId="164" fontId="9" fillId="5" borderId="19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15" fillId="0" borderId="0" xfId="0" applyFont="1"/>
    <xf numFmtId="0" fontId="16" fillId="5" borderId="14" xfId="0" applyFont="1" applyFill="1" applyBorder="1" applyAlignment="1">
      <alignment horizontal="right" vertical="center"/>
    </xf>
    <xf numFmtId="0" fontId="17" fillId="5" borderId="14" xfId="0" applyFont="1" applyFill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14" fontId="8" fillId="0" borderId="22" xfId="0" applyNumberFormat="1" applyFont="1" applyBorder="1" applyAlignment="1">
      <alignment horizontal="center" vertical="center"/>
    </xf>
    <xf numFmtId="0" fontId="16" fillId="5" borderId="15" xfId="0" applyFont="1" applyFill="1" applyBorder="1" applyAlignment="1">
      <alignment horizontal="right" vertical="center"/>
    </xf>
    <xf numFmtId="0" fontId="17" fillId="5" borderId="15" xfId="0" applyFont="1" applyFill="1" applyBorder="1" applyAlignment="1">
      <alignment horizontal="right" vertical="center"/>
    </xf>
    <xf numFmtId="0" fontId="8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14" fontId="8" fillId="0" borderId="29" xfId="0" applyNumberFormat="1" applyFont="1" applyBorder="1" applyAlignment="1">
      <alignment horizontal="center" vertical="center"/>
    </xf>
    <xf numFmtId="0" fontId="16" fillId="5" borderId="16" xfId="0" applyFont="1" applyFill="1" applyBorder="1" applyAlignment="1">
      <alignment horizontal="right" vertical="center"/>
    </xf>
    <xf numFmtId="0" fontId="17" fillId="5" borderId="16" xfId="0" applyFont="1" applyFill="1" applyBorder="1" applyAlignment="1">
      <alignment horizontal="right" vertical="center"/>
    </xf>
    <xf numFmtId="0" fontId="8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14" fontId="8" fillId="0" borderId="33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19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4" fillId="0" borderId="47" xfId="0" applyFont="1" applyBorder="1" applyAlignment="1">
      <alignment horizontal="right" vertical="center"/>
    </xf>
    <xf numFmtId="164" fontId="11" fillId="0" borderId="45" xfId="0" applyNumberFormat="1" applyFont="1" applyBorder="1" applyAlignment="1">
      <alignment vertical="center"/>
    </xf>
    <xf numFmtId="164" fontId="11" fillId="0" borderId="35" xfId="0" applyNumberFormat="1" applyFont="1" applyBorder="1" applyAlignment="1">
      <alignment vertical="center"/>
    </xf>
    <xf numFmtId="164" fontId="11" fillId="0" borderId="36" xfId="0" applyNumberFormat="1" applyFont="1" applyBorder="1" applyAlignment="1">
      <alignment vertical="center"/>
    </xf>
    <xf numFmtId="164" fontId="12" fillId="5" borderId="37" xfId="0" applyNumberFormat="1" applyFont="1" applyFill="1" applyBorder="1" applyAlignment="1">
      <alignment vertical="center"/>
    </xf>
    <xf numFmtId="164" fontId="11" fillId="0" borderId="38" xfId="0" applyNumberFormat="1" applyFont="1" applyBorder="1" applyAlignment="1">
      <alignment vertical="center"/>
    </xf>
    <xf numFmtId="164" fontId="11" fillId="0" borderId="37" xfId="0" applyNumberFormat="1" applyFont="1" applyBorder="1" applyAlignment="1">
      <alignment vertical="center"/>
    </xf>
    <xf numFmtId="164" fontId="12" fillId="5" borderId="39" xfId="0" applyNumberFormat="1" applyFont="1" applyFill="1" applyBorder="1" applyAlignment="1">
      <alignment vertical="center"/>
    </xf>
    <xf numFmtId="165" fontId="24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0" fontId="10" fillId="0" borderId="0" xfId="0" applyFont="1"/>
    <xf numFmtId="0" fontId="4" fillId="0" borderId="50" xfId="0" applyFont="1" applyBorder="1" applyAlignment="1">
      <alignment horizontal="right" vertical="center"/>
    </xf>
    <xf numFmtId="164" fontId="11" fillId="0" borderId="49" xfId="0" applyNumberFormat="1" applyFont="1" applyBorder="1" applyAlignment="1">
      <alignment vertical="center"/>
    </xf>
    <xf numFmtId="164" fontId="11" fillId="0" borderId="9" xfId="0" applyNumberFormat="1" applyFont="1" applyBorder="1" applyAlignment="1">
      <alignment vertical="center"/>
    </xf>
    <xf numFmtId="164" fontId="11" fillId="0" borderId="10" xfId="0" applyNumberFormat="1" applyFont="1" applyBorder="1" applyAlignment="1">
      <alignment vertical="center"/>
    </xf>
    <xf numFmtId="164" fontId="12" fillId="5" borderId="15" xfId="0" applyNumberFormat="1" applyFont="1" applyFill="1" applyBorder="1" applyAlignment="1">
      <alignment vertical="center"/>
    </xf>
    <xf numFmtId="164" fontId="11" fillId="0" borderId="8" xfId="0" applyNumberFormat="1" applyFont="1" applyBorder="1" applyAlignment="1">
      <alignment vertical="center"/>
    </xf>
    <xf numFmtId="164" fontId="11" fillId="0" borderId="15" xfId="0" applyNumberFormat="1" applyFont="1" applyBorder="1" applyAlignment="1">
      <alignment vertical="center"/>
    </xf>
    <xf numFmtId="164" fontId="12" fillId="5" borderId="51" xfId="0" applyNumberFormat="1" applyFont="1" applyFill="1" applyBorder="1" applyAlignment="1">
      <alignment vertical="center"/>
    </xf>
    <xf numFmtId="0" fontId="4" fillId="0" borderId="48" xfId="0" applyFont="1" applyBorder="1" applyAlignment="1">
      <alignment horizontal="right" vertical="center"/>
    </xf>
    <xf numFmtId="164" fontId="11" fillId="0" borderId="46" xfId="0" applyNumberFormat="1" applyFont="1" applyBorder="1" applyAlignment="1">
      <alignment vertical="center"/>
    </xf>
    <xf numFmtId="164" fontId="11" fillId="0" borderId="40" xfId="0" applyNumberFormat="1" applyFont="1" applyBorder="1" applyAlignment="1">
      <alignment vertical="center"/>
    </xf>
    <xf numFmtId="164" fontId="11" fillId="0" borderId="41" xfId="0" applyNumberFormat="1" applyFont="1" applyBorder="1" applyAlignment="1">
      <alignment vertical="center"/>
    </xf>
    <xf numFmtId="164" fontId="12" fillId="5" borderId="42" xfId="0" applyNumberFormat="1" applyFont="1" applyFill="1" applyBorder="1" applyAlignment="1">
      <alignment vertical="center"/>
    </xf>
    <xf numFmtId="164" fontId="11" fillId="0" borderId="43" xfId="0" applyNumberFormat="1" applyFont="1" applyBorder="1" applyAlignment="1">
      <alignment vertical="center"/>
    </xf>
    <xf numFmtId="164" fontId="11" fillId="0" borderId="42" xfId="0" applyNumberFormat="1" applyFont="1" applyBorder="1" applyAlignment="1">
      <alignment vertical="center"/>
    </xf>
    <xf numFmtId="164" fontId="12" fillId="5" borderId="44" xfId="0" applyNumberFormat="1" applyFont="1" applyFill="1" applyBorder="1" applyAlignment="1">
      <alignment vertical="center"/>
    </xf>
    <xf numFmtId="164" fontId="12" fillId="5" borderId="55" xfId="0" applyNumberFormat="1" applyFont="1" applyFill="1" applyBorder="1" applyAlignment="1">
      <alignment vertical="center"/>
    </xf>
    <xf numFmtId="164" fontId="12" fillId="5" borderId="53" xfId="0" applyNumberFormat="1" applyFont="1" applyFill="1" applyBorder="1" applyAlignment="1">
      <alignment vertical="center"/>
    </xf>
    <xf numFmtId="164" fontId="12" fillId="5" borderId="54" xfId="0" applyNumberFormat="1" applyFont="1" applyFill="1" applyBorder="1" applyAlignment="1">
      <alignment vertical="center"/>
    </xf>
    <xf numFmtId="164" fontId="12" fillId="5" borderId="56" xfId="0" applyNumberFormat="1" applyFont="1" applyFill="1" applyBorder="1" applyAlignment="1">
      <alignment vertical="center"/>
    </xf>
    <xf numFmtId="164" fontId="12" fillId="5" borderId="57" xfId="0" applyNumberFormat="1" applyFont="1" applyFill="1" applyBorder="1" applyAlignment="1">
      <alignment vertical="center"/>
    </xf>
    <xf numFmtId="0" fontId="26" fillId="0" borderId="0" xfId="0" applyFont="1"/>
    <xf numFmtId="164" fontId="25" fillId="0" borderId="0" xfId="0" applyNumberFormat="1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164" fontId="26" fillId="0" borderId="0" xfId="0" applyNumberFormat="1" applyFont="1"/>
    <xf numFmtId="164" fontId="28" fillId="0" borderId="0" xfId="0" applyNumberFormat="1" applyFont="1" applyAlignment="1">
      <alignment vertical="center"/>
    </xf>
    <xf numFmtId="0" fontId="18" fillId="0" borderId="58" xfId="0" applyFont="1" applyBorder="1" applyAlignment="1">
      <alignment horizontal="right" vertical="center"/>
    </xf>
    <xf numFmtId="10" fontId="24" fillId="0" borderId="59" xfId="0" applyNumberFormat="1" applyFont="1" applyBorder="1" applyAlignment="1">
      <alignment vertical="center"/>
    </xf>
    <xf numFmtId="0" fontId="4" fillId="5" borderId="43" xfId="0" applyFont="1" applyFill="1" applyBorder="1" applyAlignment="1">
      <alignment horizontal="center" wrapText="1"/>
    </xf>
    <xf numFmtId="0" fontId="4" fillId="5" borderId="40" xfId="0" applyFont="1" applyFill="1" applyBorder="1" applyAlignment="1">
      <alignment horizontal="center" wrapText="1"/>
    </xf>
    <xf numFmtId="0" fontId="29" fillId="0" borderId="0" xfId="0" applyFont="1" applyAlignment="1">
      <alignment horizontal="center" vertical="center"/>
    </xf>
    <xf numFmtId="164" fontId="12" fillId="5" borderId="52" xfId="0" applyNumberFormat="1" applyFont="1" applyFill="1" applyBorder="1" applyAlignment="1">
      <alignment vertical="center"/>
    </xf>
    <xf numFmtId="0" fontId="22" fillId="0" borderId="0" xfId="0" applyFont="1" applyAlignment="1"/>
    <xf numFmtId="0" fontId="13" fillId="5" borderId="62" xfId="0" applyFont="1" applyFill="1" applyBorder="1" applyAlignment="1">
      <alignment horizontal="right" vertical="center"/>
    </xf>
    <xf numFmtId="0" fontId="13" fillId="5" borderId="63" xfId="0" applyFont="1" applyFill="1" applyBorder="1" applyAlignment="1">
      <alignment horizontal="right" vertical="center"/>
    </xf>
    <xf numFmtId="0" fontId="13" fillId="5" borderId="64" xfId="0" applyFont="1" applyFill="1" applyBorder="1" applyAlignment="1">
      <alignment horizontal="right" vertical="center"/>
    </xf>
    <xf numFmtId="0" fontId="13" fillId="5" borderId="61" xfId="0" applyFont="1" applyFill="1" applyBorder="1" applyAlignment="1">
      <alignment horizontal="right" vertical="center"/>
    </xf>
    <xf numFmtId="0" fontId="4" fillId="0" borderId="62" xfId="0" applyFont="1" applyBorder="1" applyAlignment="1">
      <alignment horizontal="right" vertical="center"/>
    </xf>
    <xf numFmtId="0" fontId="4" fillId="0" borderId="63" xfId="0" applyFont="1" applyBorder="1" applyAlignment="1">
      <alignment horizontal="right" vertical="center"/>
    </xf>
    <xf numFmtId="0" fontId="4" fillId="0" borderId="64" xfId="0" applyFont="1" applyBorder="1" applyAlignment="1">
      <alignment horizontal="right" vertical="center"/>
    </xf>
    <xf numFmtId="0" fontId="31" fillId="0" borderId="0" xfId="7" applyFont="1" applyBorder="1" applyAlignment="1">
      <alignment vertical="center" wrapText="1"/>
    </xf>
    <xf numFmtId="0" fontId="32" fillId="0" borderId="0" xfId="7" applyNumberFormat="1" applyFont="1" applyAlignment="1">
      <alignment horizontal="center" vertical="center"/>
    </xf>
    <xf numFmtId="0" fontId="1" fillId="0" borderId="0" xfId="7"/>
    <xf numFmtId="0" fontId="33" fillId="0" borderId="66" xfId="7" applyFont="1" applyBorder="1" applyAlignment="1">
      <alignment horizontal="center"/>
    </xf>
    <xf numFmtId="4" fontId="36" fillId="0" borderId="67" xfId="7" applyNumberFormat="1" applyFont="1" applyBorder="1" applyAlignment="1">
      <alignment horizontal="right" vertical="center" indent="1" readingOrder="2"/>
    </xf>
    <xf numFmtId="3" fontId="36" fillId="0" borderId="68" xfId="7" applyNumberFormat="1" applyFont="1" applyBorder="1" applyAlignment="1">
      <alignment horizontal="right" vertical="center" indent="1"/>
    </xf>
    <xf numFmtId="3" fontId="37" fillId="0" borderId="68" xfId="7" applyNumberFormat="1" applyFont="1" applyBorder="1" applyAlignment="1">
      <alignment horizontal="right" vertical="center" indent="1"/>
    </xf>
    <xf numFmtId="0" fontId="38" fillId="0" borderId="68" xfId="7" applyFont="1" applyBorder="1" applyAlignment="1">
      <alignment horizontal="right" vertical="center" indent="1"/>
    </xf>
    <xf numFmtId="0" fontId="1" fillId="0" borderId="0" xfId="7" applyAlignment="1">
      <alignment vertical="center"/>
    </xf>
    <xf numFmtId="3" fontId="36" fillId="0" borderId="67" xfId="7" applyNumberFormat="1" applyFont="1" applyBorder="1" applyAlignment="1">
      <alignment horizontal="right" vertical="center" indent="1"/>
    </xf>
    <xf numFmtId="4" fontId="39" fillId="0" borderId="67" xfId="7" applyNumberFormat="1" applyFont="1" applyBorder="1" applyAlignment="1">
      <alignment horizontal="right" vertical="center" indent="1" readingOrder="2"/>
    </xf>
    <xf numFmtId="0" fontId="40" fillId="0" borderId="67" xfId="7" applyFont="1" applyBorder="1" applyAlignment="1">
      <alignment horizontal="right" vertical="center" indent="8"/>
    </xf>
    <xf numFmtId="3" fontId="37" fillId="0" borderId="67" xfId="7" applyNumberFormat="1" applyFont="1" applyBorder="1" applyAlignment="1">
      <alignment horizontal="right" vertical="center" indent="1"/>
    </xf>
    <xf numFmtId="0" fontId="38" fillId="0" borderId="67" xfId="7" applyFont="1" applyBorder="1" applyAlignment="1">
      <alignment horizontal="right" vertical="center"/>
    </xf>
    <xf numFmtId="0" fontId="38" fillId="0" borderId="67" xfId="7" applyFont="1" applyBorder="1" applyAlignment="1">
      <alignment horizontal="right" vertical="center" indent="7"/>
    </xf>
    <xf numFmtId="3" fontId="36" fillId="0" borderId="69" xfId="7" applyNumberFormat="1" applyFont="1" applyBorder="1" applyAlignment="1">
      <alignment horizontal="right" vertical="center" indent="1"/>
    </xf>
    <xf numFmtId="3" fontId="37" fillId="0" borderId="69" xfId="7" applyNumberFormat="1" applyFont="1" applyBorder="1" applyAlignment="1">
      <alignment horizontal="right" vertical="center" indent="1"/>
    </xf>
    <xf numFmtId="4" fontId="36" fillId="0" borderId="66" xfId="7" applyNumberFormat="1" applyFont="1" applyBorder="1" applyAlignment="1">
      <alignment horizontal="right" vertical="center" indent="1" readingOrder="2"/>
    </xf>
    <xf numFmtId="3" fontId="37" fillId="0" borderId="66" xfId="7" applyNumberFormat="1" applyFont="1" applyBorder="1" applyAlignment="1">
      <alignment horizontal="right" vertical="center" indent="1"/>
    </xf>
    <xf numFmtId="0" fontId="42" fillId="0" borderId="66" xfId="7" applyFont="1" applyBorder="1" applyAlignment="1">
      <alignment vertical="center"/>
    </xf>
    <xf numFmtId="0" fontId="43" fillId="0" borderId="0" xfId="7" applyFont="1" applyAlignment="1"/>
    <xf numFmtId="0" fontId="44" fillId="0" borderId="0" xfId="7" applyFont="1"/>
    <xf numFmtId="164" fontId="11" fillId="0" borderId="47" xfId="0" applyNumberFormat="1" applyFont="1" applyBorder="1" applyAlignment="1">
      <alignment vertical="center"/>
    </xf>
    <xf numFmtId="164" fontId="11" fillId="0" borderId="50" xfId="0" applyNumberFormat="1" applyFont="1" applyBorder="1" applyAlignment="1">
      <alignment vertical="center"/>
    </xf>
    <xf numFmtId="164" fontId="11" fillId="0" borderId="48" xfId="0" applyNumberFormat="1" applyFont="1" applyBorder="1" applyAlignment="1">
      <alignment vertical="center"/>
    </xf>
    <xf numFmtId="164" fontId="12" fillId="5" borderId="61" xfId="0" applyNumberFormat="1" applyFont="1" applyFill="1" applyBorder="1" applyAlignment="1">
      <alignment vertical="center"/>
    </xf>
    <xf numFmtId="164" fontId="12" fillId="5" borderId="60" xfId="0" applyNumberFormat="1" applyFont="1" applyFill="1" applyBorder="1" applyAlignment="1">
      <alignment vertical="center"/>
    </xf>
    <xf numFmtId="164" fontId="11" fillId="0" borderId="62" xfId="0" applyNumberFormat="1" applyFont="1" applyBorder="1" applyAlignment="1">
      <alignment vertical="center"/>
    </xf>
    <xf numFmtId="164" fontId="11" fillId="0" borderId="63" xfId="0" applyNumberFormat="1" applyFont="1" applyBorder="1" applyAlignment="1">
      <alignment vertical="center"/>
    </xf>
    <xf numFmtId="164" fontId="11" fillId="0" borderId="64" xfId="0" applyNumberFormat="1" applyFont="1" applyBorder="1" applyAlignment="1">
      <alignment vertical="center"/>
    </xf>
    <xf numFmtId="164" fontId="12" fillId="5" borderId="45" xfId="0" applyNumberFormat="1" applyFont="1" applyFill="1" applyBorder="1" applyAlignment="1">
      <alignment vertical="center"/>
    </xf>
    <xf numFmtId="164" fontId="12" fillId="5" borderId="35" xfId="0" applyNumberFormat="1" applyFont="1" applyFill="1" applyBorder="1" applyAlignment="1">
      <alignment vertical="center"/>
    </xf>
    <xf numFmtId="164" fontId="12" fillId="5" borderId="47" xfId="0" applyNumberFormat="1" applyFont="1" applyFill="1" applyBorder="1" applyAlignment="1">
      <alignment vertical="center"/>
    </xf>
    <xf numFmtId="164" fontId="12" fillId="5" borderId="49" xfId="0" applyNumberFormat="1" applyFont="1" applyFill="1" applyBorder="1" applyAlignment="1">
      <alignment vertical="center"/>
    </xf>
    <xf numFmtId="164" fontId="12" fillId="5" borderId="9" xfId="0" applyNumberFormat="1" applyFont="1" applyFill="1" applyBorder="1" applyAlignment="1">
      <alignment vertical="center"/>
    </xf>
    <xf numFmtId="164" fontId="12" fillId="5" borderId="50" xfId="0" applyNumberFormat="1" applyFont="1" applyFill="1" applyBorder="1" applyAlignment="1">
      <alignment vertical="center"/>
    </xf>
    <xf numFmtId="164" fontId="12" fillId="5" borderId="46" xfId="0" applyNumberFormat="1" applyFont="1" applyFill="1" applyBorder="1" applyAlignment="1">
      <alignment vertical="center"/>
    </xf>
    <xf numFmtId="164" fontId="12" fillId="5" borderId="40" xfId="0" applyNumberFormat="1" applyFont="1" applyFill="1" applyBorder="1" applyAlignment="1">
      <alignment vertical="center"/>
    </xf>
    <xf numFmtId="164" fontId="12" fillId="5" borderId="48" xfId="0" applyNumberFormat="1" applyFont="1" applyFill="1" applyBorder="1" applyAlignment="1">
      <alignment vertical="center"/>
    </xf>
    <xf numFmtId="164" fontId="12" fillId="5" borderId="62" xfId="0" applyNumberFormat="1" applyFont="1" applyFill="1" applyBorder="1" applyAlignment="1">
      <alignment vertical="center"/>
    </xf>
    <xf numFmtId="164" fontId="12" fillId="5" borderId="63" xfId="0" applyNumberFormat="1" applyFont="1" applyFill="1" applyBorder="1" applyAlignment="1">
      <alignment vertical="center"/>
    </xf>
    <xf numFmtId="164" fontId="12" fillId="5" borderId="64" xfId="0" applyNumberFormat="1" applyFont="1" applyFill="1" applyBorder="1" applyAlignment="1">
      <alignment vertical="center"/>
    </xf>
    <xf numFmtId="4" fontId="4" fillId="5" borderId="0" xfId="0" applyNumberFormat="1" applyFont="1" applyFill="1" applyBorder="1" applyAlignment="1">
      <alignment horizontal="center" wrapText="1"/>
    </xf>
    <xf numFmtId="164" fontId="12" fillId="5" borderId="0" xfId="0" applyNumberFormat="1" applyFont="1" applyFill="1" applyBorder="1" applyAlignment="1">
      <alignment vertical="center"/>
    </xf>
    <xf numFmtId="0" fontId="45" fillId="5" borderId="46" xfId="0" applyFont="1" applyFill="1" applyBorder="1" applyAlignment="1">
      <alignment horizontal="center" wrapText="1"/>
    </xf>
    <xf numFmtId="0" fontId="45" fillId="5" borderId="40" xfId="0" applyFont="1" applyFill="1" applyBorder="1" applyAlignment="1">
      <alignment horizontal="center" wrapText="1"/>
    </xf>
    <xf numFmtId="0" fontId="45" fillId="5" borderId="48" xfId="0" applyFont="1" applyFill="1" applyBorder="1" applyAlignment="1">
      <alignment horizontal="center" wrapText="1"/>
    </xf>
    <xf numFmtId="0" fontId="45" fillId="5" borderId="64" xfId="0" applyFont="1" applyFill="1" applyBorder="1" applyAlignment="1">
      <alignment horizontal="center" wrapText="1"/>
    </xf>
    <xf numFmtId="0" fontId="45" fillId="5" borderId="46" xfId="0" applyFont="1" applyFill="1" applyBorder="1" applyAlignment="1">
      <alignment horizontal="center"/>
    </xf>
    <xf numFmtId="0" fontId="45" fillId="5" borderId="48" xfId="0" applyFont="1" applyFill="1" applyBorder="1" applyAlignment="1">
      <alignment horizontal="center"/>
    </xf>
    <xf numFmtId="0" fontId="45" fillId="0" borderId="67" xfId="7" applyFont="1" applyBorder="1" applyAlignment="1">
      <alignment horizontal="right" vertical="center" indent="8"/>
    </xf>
    <xf numFmtId="0" fontId="45" fillId="0" borderId="67" xfId="7" applyFont="1" applyBorder="1" applyAlignment="1">
      <alignment horizontal="right" vertical="center" indent="14"/>
    </xf>
    <xf numFmtId="164" fontId="41" fillId="0" borderId="70" xfId="7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64" fontId="9" fillId="5" borderId="74" xfId="0" applyNumberFormat="1" applyFont="1" applyFill="1" applyBorder="1" applyAlignment="1">
      <alignment horizontal="right" vertical="center"/>
    </xf>
    <xf numFmtId="0" fontId="46" fillId="5" borderId="12" xfId="0" applyFont="1" applyFill="1" applyBorder="1" applyAlignment="1">
      <alignment horizontal="center" wrapText="1"/>
    </xf>
    <xf numFmtId="0" fontId="46" fillId="5" borderId="13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4" fontId="8" fillId="5" borderId="5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horizontal="right" vertical="center"/>
    </xf>
    <xf numFmtId="164" fontId="8" fillId="5" borderId="7" xfId="0" applyNumberFormat="1" applyFont="1" applyFill="1" applyBorder="1" applyAlignment="1">
      <alignment horizontal="right" vertical="center"/>
    </xf>
    <xf numFmtId="164" fontId="8" fillId="5" borderId="8" xfId="0" applyNumberFormat="1" applyFont="1" applyFill="1" applyBorder="1" applyAlignment="1">
      <alignment horizontal="right" vertical="center"/>
    </xf>
    <xf numFmtId="164" fontId="8" fillId="5" borderId="9" xfId="0" applyNumberFormat="1" applyFont="1" applyFill="1" applyBorder="1" applyAlignment="1">
      <alignment horizontal="right" vertical="center"/>
    </xf>
    <xf numFmtId="164" fontId="8" fillId="5" borderId="10" xfId="0" applyNumberFormat="1" applyFont="1" applyFill="1" applyBorder="1" applyAlignment="1">
      <alignment horizontal="right" vertical="center"/>
    </xf>
    <xf numFmtId="164" fontId="8" fillId="5" borderId="11" xfId="0" applyNumberFormat="1" applyFont="1" applyFill="1" applyBorder="1" applyAlignment="1">
      <alignment horizontal="right" vertical="center"/>
    </xf>
    <xf numFmtId="164" fontId="8" fillId="5" borderId="12" xfId="0" applyNumberFormat="1" applyFont="1" applyFill="1" applyBorder="1" applyAlignment="1">
      <alignment horizontal="right" vertical="center"/>
    </xf>
    <xf numFmtId="164" fontId="8" fillId="5" borderId="13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center"/>
    </xf>
    <xf numFmtId="164" fontId="9" fillId="0" borderId="14" xfId="7" applyNumberFormat="1" applyFont="1" applyFill="1" applyBorder="1" applyAlignment="1">
      <alignment horizontal="right" vertical="center"/>
    </xf>
    <xf numFmtId="164" fontId="9" fillId="0" borderId="15" xfId="7" applyNumberFormat="1" applyFont="1" applyFill="1" applyBorder="1" applyAlignment="1">
      <alignment horizontal="right" vertical="center"/>
    </xf>
    <xf numFmtId="164" fontId="9" fillId="0" borderId="16" xfId="7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4" fillId="5" borderId="40" xfId="0" applyFont="1" applyFill="1" applyBorder="1" applyAlignment="1">
      <alignment horizontal="center" wrapText="1"/>
    </xf>
    <xf numFmtId="0" fontId="4" fillId="5" borderId="43" xfId="0" applyFont="1" applyFill="1" applyBorder="1" applyAlignment="1">
      <alignment horizontal="center" wrapText="1"/>
    </xf>
    <xf numFmtId="0" fontId="4" fillId="0" borderId="45" xfId="0" applyFont="1" applyBorder="1" applyAlignment="1">
      <alignment horizontal="right" vertical="center"/>
    </xf>
    <xf numFmtId="0" fontId="4" fillId="0" borderId="49" xfId="0" applyFont="1" applyBorder="1" applyAlignment="1">
      <alignment horizontal="right" vertical="center"/>
    </xf>
    <xf numFmtId="0" fontId="4" fillId="0" borderId="46" xfId="0" applyFont="1" applyBorder="1" applyAlignment="1">
      <alignment horizontal="right" vertical="center"/>
    </xf>
    <xf numFmtId="0" fontId="16" fillId="5" borderId="62" xfId="0" applyFont="1" applyFill="1" applyBorder="1" applyAlignment="1">
      <alignment horizontal="right" vertical="center"/>
    </xf>
    <xf numFmtId="0" fontId="16" fillId="5" borderId="63" xfId="0" applyFont="1" applyFill="1" applyBorder="1" applyAlignment="1">
      <alignment horizontal="right" vertical="center"/>
    </xf>
    <xf numFmtId="0" fontId="16" fillId="5" borderId="64" xfId="0" applyFont="1" applyFill="1" applyBorder="1" applyAlignment="1">
      <alignment horizontal="right" vertical="center"/>
    </xf>
    <xf numFmtId="164" fontId="12" fillId="5" borderId="84" xfId="0" applyNumberFormat="1" applyFont="1" applyFill="1" applyBorder="1" applyAlignment="1">
      <alignment vertical="center"/>
    </xf>
    <xf numFmtId="0" fontId="22" fillId="0" borderId="0" xfId="0" applyFont="1" applyBorder="1" applyAlignment="1">
      <alignment wrapText="1"/>
    </xf>
    <xf numFmtId="0" fontId="48" fillId="0" borderId="0" xfId="0" applyFont="1" applyBorder="1" applyAlignment="1">
      <alignment wrapText="1"/>
    </xf>
    <xf numFmtId="164" fontId="49" fillId="5" borderId="62" xfId="7" applyNumberFormat="1" applyFont="1" applyFill="1" applyBorder="1" applyAlignment="1">
      <alignment horizontal="center" vertical="center"/>
    </xf>
    <xf numFmtId="0" fontId="33" fillId="0" borderId="65" xfId="7" applyFont="1" applyBorder="1" applyAlignment="1"/>
    <xf numFmtId="0" fontId="33" fillId="0" borderId="65" xfId="7" applyFont="1" applyBorder="1" applyAlignment="1">
      <alignment horizontal="left"/>
    </xf>
    <xf numFmtId="168" fontId="35" fillId="0" borderId="65" xfId="7" applyNumberFormat="1" applyFont="1" applyBorder="1" applyAlignment="1">
      <alignment horizontal="right" readingOrder="2"/>
    </xf>
    <xf numFmtId="168" fontId="45" fillId="0" borderId="62" xfId="7" applyNumberFormat="1" applyFont="1" applyBorder="1" applyAlignment="1">
      <alignment horizontal="right" readingOrder="2"/>
    </xf>
    <xf numFmtId="168" fontId="45" fillId="0" borderId="63" xfId="7" applyNumberFormat="1" applyFont="1" applyBorder="1" applyAlignment="1">
      <alignment horizontal="right" readingOrder="2"/>
    </xf>
    <xf numFmtId="168" fontId="45" fillId="0" borderId="64" xfId="7" applyNumberFormat="1" applyFont="1" applyBorder="1" applyAlignment="1">
      <alignment horizontal="right" readingOrder="2"/>
    </xf>
    <xf numFmtId="0" fontId="43" fillId="0" borderId="0" xfId="7" applyFont="1" applyAlignment="1">
      <alignment horizontal="center"/>
    </xf>
    <xf numFmtId="0" fontId="46" fillId="5" borderId="9" xfId="0" applyFont="1" applyFill="1" applyBorder="1" applyAlignment="1">
      <alignment horizontal="center" wrapText="1"/>
    </xf>
    <xf numFmtId="0" fontId="46" fillId="5" borderId="12" xfId="0" applyFont="1" applyFill="1" applyBorder="1" applyAlignment="1">
      <alignment horizontal="center" wrapText="1"/>
    </xf>
    <xf numFmtId="0" fontId="46" fillId="5" borderId="10" xfId="0" applyFont="1" applyFill="1" applyBorder="1" applyAlignment="1">
      <alignment horizontal="center" wrapText="1"/>
    </xf>
    <xf numFmtId="0" fontId="2" fillId="5" borderId="24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46" fillId="5" borderId="8" xfId="0" applyFont="1" applyFill="1" applyBorder="1" applyAlignment="1">
      <alignment horizontal="center" wrapText="1"/>
    </xf>
    <xf numFmtId="0" fontId="46" fillId="5" borderId="11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3" fillId="0" borderId="73" xfId="0" applyFont="1" applyFill="1" applyBorder="1" applyAlignment="1">
      <alignment horizontal="center" wrapText="1"/>
    </xf>
    <xf numFmtId="0" fontId="3" fillId="0" borderId="24" xfId="0" applyFont="1" applyBorder="1" applyAlignment="1">
      <alignment horizontal="center"/>
    </xf>
    <xf numFmtId="0" fontId="3" fillId="0" borderId="71" xfId="0" applyFont="1" applyBorder="1" applyAlignment="1">
      <alignment horizontal="center"/>
    </xf>
    <xf numFmtId="0" fontId="3" fillId="0" borderId="7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2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82" xfId="0" applyFont="1" applyBorder="1" applyAlignment="1">
      <alignment horizontal="center"/>
    </xf>
    <xf numFmtId="0" fontId="2" fillId="0" borderId="81" xfId="0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6" xfId="0" applyFont="1" applyBorder="1" applyAlignment="1">
      <alignment horizontal="center"/>
    </xf>
    <xf numFmtId="0" fontId="2" fillId="0" borderId="82" xfId="0" applyFont="1" applyBorder="1" applyAlignment="1">
      <alignment horizontal="center"/>
    </xf>
    <xf numFmtId="0" fontId="2" fillId="0" borderId="77" xfId="0" applyFont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3" fillId="5" borderId="27" xfId="0" applyFont="1" applyFill="1" applyBorder="1" applyAlignment="1">
      <alignment horizontal="center"/>
    </xf>
    <xf numFmtId="0" fontId="3" fillId="5" borderId="31" xfId="0" applyFont="1" applyFill="1" applyBorder="1" applyAlignment="1">
      <alignment horizontal="center"/>
    </xf>
    <xf numFmtId="0" fontId="3" fillId="0" borderId="21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2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8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2" xfId="0" applyFont="1" applyBorder="1" applyAlignment="1">
      <alignment horizontal="center"/>
    </xf>
    <xf numFmtId="0" fontId="2" fillId="5" borderId="78" xfId="0" applyFont="1" applyFill="1" applyBorder="1" applyAlignment="1">
      <alignment horizontal="center"/>
    </xf>
    <xf numFmtId="0" fontId="0" fillId="0" borderId="79" xfId="0" applyBorder="1"/>
    <xf numFmtId="0" fontId="0" fillId="0" borderId="80" xfId="0" applyBorder="1"/>
    <xf numFmtId="0" fontId="48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4" fillId="5" borderId="52" xfId="0" applyFont="1" applyFill="1" applyBorder="1" applyAlignment="1">
      <alignment horizontal="right" vertical="center"/>
    </xf>
    <xf numFmtId="0" fontId="4" fillId="5" borderId="83" xfId="0" applyFont="1" applyFill="1" applyBorder="1" applyAlignment="1">
      <alignment horizontal="right" vertical="center"/>
    </xf>
    <xf numFmtId="0" fontId="4" fillId="5" borderId="53" xfId="0" applyFont="1" applyFill="1" applyBorder="1" applyAlignment="1">
      <alignment horizontal="right" vertical="center"/>
    </xf>
    <xf numFmtId="0" fontId="4" fillId="5" borderId="60" xfId="0" applyFont="1" applyFill="1" applyBorder="1" applyAlignment="1">
      <alignment horizontal="right" vertical="center"/>
    </xf>
    <xf numFmtId="0" fontId="4" fillId="5" borderId="37" xfId="0" applyFont="1" applyFill="1" applyBorder="1" applyAlignment="1">
      <alignment horizontal="center" wrapText="1"/>
    </xf>
    <xf numFmtId="0" fontId="4" fillId="5" borderId="42" xfId="0" applyFont="1" applyFill="1" applyBorder="1" applyAlignment="1">
      <alignment horizontal="center" wrapText="1"/>
    </xf>
    <xf numFmtId="4" fontId="4" fillId="5" borderId="39" xfId="0" applyNumberFormat="1" applyFont="1" applyFill="1" applyBorder="1" applyAlignment="1">
      <alignment horizontal="center" wrapText="1"/>
    </xf>
    <xf numFmtId="4" fontId="4" fillId="5" borderId="44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right"/>
    </xf>
    <xf numFmtId="0" fontId="4" fillId="5" borderId="62" xfId="0" applyFont="1" applyFill="1" applyBorder="1" applyAlignment="1">
      <alignment horizontal="center"/>
    </xf>
    <xf numFmtId="0" fontId="4" fillId="5" borderId="64" xfId="0" applyFont="1" applyFill="1" applyBorder="1" applyAlignment="1">
      <alignment horizontal="center"/>
    </xf>
    <xf numFmtId="0" fontId="4" fillId="5" borderId="45" xfId="0" applyFont="1" applyFill="1" applyBorder="1" applyAlignment="1">
      <alignment horizontal="center"/>
    </xf>
    <xf numFmtId="0" fontId="4" fillId="5" borderId="46" xfId="0" applyFont="1" applyFill="1" applyBorder="1" applyAlignment="1">
      <alignment horizontal="center"/>
    </xf>
    <xf numFmtId="0" fontId="4" fillId="5" borderId="47" xfId="0" applyFont="1" applyFill="1" applyBorder="1" applyAlignment="1">
      <alignment horizontal="center"/>
    </xf>
    <xf numFmtId="0" fontId="4" fillId="5" borderId="48" xfId="0" applyFont="1" applyFill="1" applyBorder="1" applyAlignment="1">
      <alignment horizontal="center"/>
    </xf>
    <xf numFmtId="0" fontId="4" fillId="5" borderId="45" xfId="0" applyFont="1" applyFill="1" applyBorder="1" applyAlignment="1">
      <alignment horizontal="center" wrapText="1"/>
    </xf>
    <xf numFmtId="0" fontId="4" fillId="5" borderId="46" xfId="0" applyFont="1" applyFill="1" applyBorder="1" applyAlignment="1">
      <alignment horizontal="center" wrapText="1"/>
    </xf>
    <xf numFmtId="0" fontId="4" fillId="5" borderId="35" xfId="0" applyFont="1" applyFill="1" applyBorder="1" applyAlignment="1">
      <alignment horizontal="center" wrapText="1"/>
    </xf>
    <xf numFmtId="0" fontId="4" fillId="5" borderId="40" xfId="0" applyFont="1" applyFill="1" applyBorder="1" applyAlignment="1">
      <alignment horizontal="center" wrapText="1"/>
    </xf>
    <xf numFmtId="0" fontId="4" fillId="5" borderId="36" xfId="0" applyFont="1" applyFill="1" applyBorder="1" applyAlignment="1">
      <alignment horizontal="center" wrapText="1"/>
    </xf>
    <xf numFmtId="0" fontId="4" fillId="5" borderId="41" xfId="0" applyFont="1" applyFill="1" applyBorder="1" applyAlignment="1">
      <alignment horizontal="center" wrapText="1"/>
    </xf>
    <xf numFmtId="4" fontId="4" fillId="5" borderId="37" xfId="0" applyNumberFormat="1" applyFont="1" applyFill="1" applyBorder="1" applyAlignment="1">
      <alignment horizontal="center" wrapText="1"/>
    </xf>
    <xf numFmtId="4" fontId="4" fillId="5" borderId="42" xfId="0" applyNumberFormat="1" applyFont="1" applyFill="1" applyBorder="1" applyAlignment="1">
      <alignment horizontal="center" wrapText="1"/>
    </xf>
    <xf numFmtId="0" fontId="4" fillId="5" borderId="38" xfId="0" applyFont="1" applyFill="1" applyBorder="1" applyAlignment="1">
      <alignment horizontal="center" wrapText="1"/>
    </xf>
    <xf numFmtId="0" fontId="4" fillId="5" borderId="43" xfId="0" applyFont="1" applyFill="1" applyBorder="1" applyAlignment="1">
      <alignment horizontal="center" wrapText="1"/>
    </xf>
    <xf numFmtId="0" fontId="30" fillId="0" borderId="0" xfId="0" applyFont="1" applyBorder="1" applyAlignment="1">
      <alignment horizontal="center" wrapText="1"/>
    </xf>
    <xf numFmtId="0" fontId="33" fillId="0" borderId="0" xfId="7" applyFont="1" applyAlignment="1">
      <alignment horizontal="center"/>
    </xf>
    <xf numFmtId="0" fontId="4" fillId="5" borderId="85" xfId="0" applyFont="1" applyFill="1" applyBorder="1" applyAlignment="1">
      <alignment horizontal="center" wrapText="1"/>
    </xf>
    <xf numFmtId="0" fontId="4" fillId="5" borderId="94" xfId="0" applyFont="1" applyFill="1" applyBorder="1" applyAlignment="1">
      <alignment horizontal="center" wrapText="1"/>
    </xf>
    <xf numFmtId="4" fontId="4" fillId="5" borderId="45" xfId="0" applyNumberFormat="1" applyFont="1" applyFill="1" applyBorder="1" applyAlignment="1">
      <alignment horizontal="center" wrapText="1"/>
    </xf>
    <xf numFmtId="4" fontId="4" fillId="5" borderId="35" xfId="0" applyNumberFormat="1" applyFont="1" applyFill="1" applyBorder="1" applyAlignment="1">
      <alignment horizontal="center" wrapText="1"/>
    </xf>
    <xf numFmtId="4" fontId="4" fillId="5" borderId="47" xfId="0" applyNumberFormat="1" applyFont="1" applyFill="1" applyBorder="1" applyAlignment="1">
      <alignment horizontal="center" wrapText="1"/>
    </xf>
    <xf numFmtId="0" fontId="4" fillId="5" borderId="86" xfId="0" applyFont="1" applyFill="1" applyBorder="1" applyAlignment="1">
      <alignment horizontal="center"/>
    </xf>
    <xf numFmtId="0" fontId="4" fillId="5" borderId="62" xfId="0" applyFont="1" applyFill="1" applyBorder="1" applyAlignment="1">
      <alignment horizontal="center" wrapText="1"/>
    </xf>
    <xf numFmtId="0" fontId="4" fillId="5" borderId="86" xfId="0" applyFont="1" applyFill="1" applyBorder="1" applyAlignment="1">
      <alignment horizontal="center" wrapText="1"/>
    </xf>
    <xf numFmtId="0" fontId="4" fillId="5" borderId="64" xfId="0" applyFont="1" applyFill="1" applyBorder="1" applyAlignment="1">
      <alignment horizontal="center" wrapText="1"/>
    </xf>
    <xf numFmtId="4" fontId="4" fillId="5" borderId="87" xfId="0" applyNumberFormat="1" applyFont="1" applyFill="1" applyBorder="1" applyAlignment="1">
      <alignment horizontal="center" wrapText="1"/>
    </xf>
    <xf numFmtId="4" fontId="4" fillId="5" borderId="88" xfId="0" applyNumberFormat="1" applyFont="1" applyFill="1" applyBorder="1" applyAlignment="1">
      <alignment horizontal="center" wrapText="1"/>
    </xf>
    <xf numFmtId="4" fontId="4" fillId="5" borderId="89" xfId="0" applyNumberFormat="1" applyFont="1" applyFill="1" applyBorder="1" applyAlignment="1">
      <alignment horizontal="center" wrapText="1"/>
    </xf>
    <xf numFmtId="0" fontId="4" fillId="5" borderId="90" xfId="0" applyFont="1" applyFill="1" applyBorder="1" applyAlignment="1">
      <alignment horizontal="center" wrapText="1"/>
    </xf>
    <xf numFmtId="0" fontId="4" fillId="5" borderId="91" xfId="0" applyFont="1" applyFill="1" applyBorder="1" applyAlignment="1">
      <alignment horizontal="center" wrapText="1"/>
    </xf>
    <xf numFmtId="0" fontId="4" fillId="5" borderId="92" xfId="0" applyFont="1" applyFill="1" applyBorder="1" applyAlignment="1">
      <alignment horizontal="center" wrapText="1"/>
    </xf>
    <xf numFmtId="0" fontId="4" fillId="5" borderId="93" xfId="0" applyFont="1" applyFill="1" applyBorder="1" applyAlignment="1">
      <alignment horizontal="center" wrapText="1"/>
    </xf>
  </cellXfs>
  <cellStyles count="9">
    <cellStyle name="amount" xfId="1"/>
    <cellStyle name="header" xfId="2"/>
    <cellStyle name="Header Total_Cash Flow Forecast, 12 Months" xfId="3"/>
    <cellStyle name="Header1" xfId="4"/>
    <cellStyle name="Header2" xfId="5"/>
    <cellStyle name="Header3" xfId="6"/>
    <cellStyle name="Normal" xfId="0" builtinId="0"/>
    <cellStyle name="Normal 2" xfId="7"/>
    <cellStyle name="Normal 2 2" xfId="8"/>
  </cellStyles>
  <dxfs count="0"/>
  <tableStyles count="0" defaultTableStyle="TableStyleMedium9" defaultPivotStyle="PivotStyleLight16"/>
  <colors>
    <mruColors>
      <color rgb="FFFFFF99"/>
      <color rgb="FF0000FF"/>
      <color rgb="FF660066"/>
      <color rgb="FF003366"/>
      <color rgb="FF00CC00"/>
      <color rgb="FF006600"/>
      <color rgb="FFCC00CC"/>
      <color rgb="FFCC00FF"/>
      <color rgb="FF9900CC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0000"/>
    <pageSetUpPr fitToPage="1"/>
  </sheetPr>
  <dimension ref="A1:DC40"/>
  <sheetViews>
    <sheetView rightToLeft="1" tabSelected="1" view="pageBreakPreview" zoomScale="66" zoomScaleSheetLayoutView="66" workbookViewId="0">
      <pane xSplit="3" ySplit="5" topLeftCell="R6" activePane="bottomRight" state="frozen"/>
      <selection pane="topRight" activeCell="D1" sqref="D1"/>
      <selection pane="bottomLeft" activeCell="A4" sqref="A4"/>
      <selection pane="bottomRight" activeCell="Y7" sqref="Y7:AD7"/>
    </sheetView>
  </sheetViews>
  <sheetFormatPr defaultRowHeight="12.75"/>
  <cols>
    <col min="1" max="1" width="4.140625" bestFit="1" customWidth="1"/>
    <col min="2" max="2" width="0.85546875" customWidth="1"/>
    <col min="3" max="3" width="20.140625" bestFit="1" customWidth="1"/>
    <col min="4" max="4" width="0.85546875" customWidth="1"/>
    <col min="5" max="5" width="11.85546875" bestFit="1" customWidth="1"/>
    <col min="6" max="6" width="5.42578125" bestFit="1" customWidth="1"/>
    <col min="7" max="8" width="15.140625" bestFit="1" customWidth="1"/>
    <col min="9" max="9" width="18.140625" customWidth="1"/>
    <col min="10" max="10" width="0.85546875" customWidth="1"/>
    <col min="11" max="13" width="12.28515625" bestFit="1" customWidth="1"/>
    <col min="14" max="14" width="0.85546875" customWidth="1"/>
    <col min="15" max="15" width="12.28515625" bestFit="1" customWidth="1"/>
    <col min="16" max="18" width="10.5703125" bestFit="1" customWidth="1"/>
    <col min="19" max="19" width="0.85546875" customWidth="1"/>
    <col min="20" max="21" width="12.28515625" bestFit="1" customWidth="1"/>
    <col min="22" max="22" width="0.85546875" customWidth="1"/>
    <col min="23" max="23" width="12.28515625" bestFit="1" customWidth="1"/>
    <col min="24" max="24" width="0.85546875" customWidth="1"/>
    <col min="25" max="25" width="13.5703125" bestFit="1" customWidth="1"/>
    <col min="26" max="27" width="12.28515625" bestFit="1" customWidth="1"/>
    <col min="28" max="28" width="10.28515625" bestFit="1" customWidth="1"/>
    <col min="29" max="29" width="6" bestFit="1" customWidth="1"/>
    <col min="30" max="30" width="9.28515625" bestFit="1" customWidth="1"/>
    <col min="31" max="31" width="0.85546875" customWidth="1"/>
    <col min="32" max="32" width="13.5703125" bestFit="1" customWidth="1"/>
    <col min="33" max="34" width="12.28515625" bestFit="1" customWidth="1"/>
    <col min="35" max="35" width="10.28515625" bestFit="1" customWidth="1"/>
    <col min="36" max="36" width="6" bestFit="1" customWidth="1"/>
    <col min="37" max="37" width="9.28515625" bestFit="1" customWidth="1"/>
    <col min="38" max="38" width="0.85546875" customWidth="1"/>
    <col min="39" max="39" width="13.5703125" bestFit="1" customWidth="1"/>
    <col min="40" max="41" width="12.28515625" bestFit="1" customWidth="1"/>
    <col min="42" max="42" width="10.28515625" bestFit="1" customWidth="1"/>
    <col min="43" max="43" width="6" bestFit="1" customWidth="1"/>
    <col min="44" max="44" width="9.28515625" bestFit="1" customWidth="1"/>
    <col min="45" max="45" width="0.85546875" customWidth="1"/>
    <col min="46" max="46" width="13.5703125" bestFit="1" customWidth="1"/>
    <col min="47" max="48" width="12.28515625" bestFit="1" customWidth="1"/>
    <col min="49" max="49" width="10.28515625" bestFit="1" customWidth="1"/>
    <col min="50" max="50" width="6" bestFit="1" customWidth="1"/>
    <col min="51" max="51" width="9.28515625" bestFit="1" customWidth="1"/>
    <col min="52" max="52" width="0.85546875" customWidth="1"/>
    <col min="53" max="53" width="13.5703125" bestFit="1" customWidth="1"/>
    <col min="54" max="55" width="12.28515625" bestFit="1" customWidth="1"/>
    <col min="56" max="56" width="10.28515625" bestFit="1" customWidth="1"/>
    <col min="57" max="57" width="6" bestFit="1" customWidth="1"/>
    <col min="58" max="58" width="9.28515625" bestFit="1" customWidth="1"/>
    <col min="59" max="59" width="0.85546875" customWidth="1"/>
    <col min="60" max="60" width="13.5703125" bestFit="1" customWidth="1"/>
    <col min="61" max="62" width="12.28515625" bestFit="1" customWidth="1"/>
    <col min="63" max="63" width="10.28515625" bestFit="1" customWidth="1"/>
    <col min="64" max="64" width="6" bestFit="1" customWidth="1"/>
    <col min="65" max="65" width="9.28515625" bestFit="1" customWidth="1"/>
    <col min="66" max="66" width="0.85546875" customWidth="1"/>
    <col min="67" max="67" width="13.5703125" bestFit="1" customWidth="1"/>
    <col min="68" max="69" width="12.28515625" bestFit="1" customWidth="1"/>
    <col min="70" max="70" width="10.28515625" bestFit="1" customWidth="1"/>
    <col min="71" max="71" width="6" bestFit="1" customWidth="1"/>
    <col min="72" max="72" width="9.28515625" bestFit="1" customWidth="1"/>
    <col min="73" max="73" width="0.85546875" customWidth="1"/>
    <col min="74" max="74" width="13.5703125" bestFit="1" customWidth="1"/>
    <col min="75" max="76" width="12.28515625" bestFit="1" customWidth="1"/>
    <col min="77" max="77" width="10.28515625" bestFit="1" customWidth="1"/>
    <col min="78" max="78" width="6" bestFit="1" customWidth="1"/>
    <col min="79" max="79" width="9.28515625" bestFit="1" customWidth="1"/>
    <col min="80" max="80" width="0.85546875" customWidth="1"/>
    <col min="81" max="81" width="13.5703125" bestFit="1" customWidth="1"/>
    <col min="82" max="83" width="12.28515625" bestFit="1" customWidth="1"/>
    <col min="84" max="84" width="10.28515625" bestFit="1" customWidth="1"/>
    <col min="85" max="85" width="6" bestFit="1" customWidth="1"/>
    <col min="86" max="86" width="9.28515625" bestFit="1" customWidth="1"/>
    <col min="87" max="87" width="0.85546875" customWidth="1"/>
    <col min="88" max="88" width="13.5703125" bestFit="1" customWidth="1"/>
    <col min="89" max="90" width="12.28515625" bestFit="1" customWidth="1"/>
    <col min="91" max="91" width="10.28515625" bestFit="1" customWidth="1"/>
    <col min="92" max="92" width="6" bestFit="1" customWidth="1"/>
    <col min="93" max="93" width="9.28515625" bestFit="1" customWidth="1"/>
    <col min="94" max="94" width="0.85546875" customWidth="1"/>
    <col min="95" max="95" width="13.5703125" bestFit="1" customWidth="1"/>
    <col min="96" max="97" width="12.28515625" bestFit="1" customWidth="1"/>
    <col min="98" max="98" width="10.28515625" customWidth="1"/>
    <col min="99" max="99" width="6" bestFit="1" customWidth="1"/>
    <col min="100" max="100" width="9.28515625" bestFit="1" customWidth="1"/>
    <col min="101" max="101" width="0.85546875" customWidth="1"/>
    <col min="102" max="102" width="13.5703125" bestFit="1" customWidth="1"/>
    <col min="103" max="104" width="12.28515625" bestFit="1" customWidth="1"/>
    <col min="105" max="105" width="10.28515625" bestFit="1" customWidth="1"/>
    <col min="106" max="106" width="6" bestFit="1" customWidth="1"/>
    <col min="107" max="107" width="9.28515625" bestFit="1" customWidth="1"/>
  </cols>
  <sheetData>
    <row r="1" spans="1:107" ht="42">
      <c r="A1" s="221" t="s">
        <v>148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221"/>
      <c r="BB1" s="221"/>
      <c r="BC1" s="221"/>
      <c r="BD1" s="221"/>
      <c r="BE1" s="221"/>
      <c r="BF1" s="221"/>
      <c r="BG1" s="221"/>
      <c r="BH1" s="221"/>
      <c r="BI1" s="221"/>
      <c r="BJ1" s="221"/>
      <c r="BK1" s="221"/>
      <c r="BL1" s="221"/>
      <c r="BM1" s="221"/>
      <c r="BN1" s="221"/>
      <c r="BO1" s="221"/>
      <c r="BP1" s="221"/>
      <c r="BQ1" s="221"/>
      <c r="BR1" s="221"/>
      <c r="BS1" s="221"/>
      <c r="BT1" s="221"/>
      <c r="BU1" s="221"/>
      <c r="BV1" s="221"/>
      <c r="BW1" s="221"/>
      <c r="BX1" s="221"/>
      <c r="BY1" s="221"/>
      <c r="BZ1" s="221"/>
      <c r="CA1" s="221"/>
      <c r="CB1" s="221"/>
      <c r="CC1" s="221"/>
      <c r="CD1" s="221"/>
      <c r="CE1" s="221"/>
      <c r="CF1" s="221"/>
      <c r="CG1" s="221"/>
      <c r="CH1" s="221"/>
      <c r="CI1" s="221"/>
      <c r="CJ1" s="221"/>
      <c r="CK1" s="221"/>
      <c r="CL1" s="221"/>
      <c r="CM1" s="221"/>
      <c r="CN1" s="221"/>
      <c r="CO1" s="221"/>
      <c r="CP1" s="221"/>
      <c r="CQ1" s="221"/>
      <c r="CR1" s="221"/>
      <c r="CS1" s="221"/>
      <c r="CT1" s="221"/>
      <c r="CU1" s="221"/>
      <c r="CV1" s="221"/>
      <c r="CW1" s="221"/>
      <c r="CX1" s="221"/>
      <c r="CY1" s="221"/>
      <c r="CZ1" s="221"/>
      <c r="DA1" s="221"/>
      <c r="DB1" s="221"/>
      <c r="DC1" s="222"/>
    </row>
    <row r="2" spans="1:107" ht="22.5">
      <c r="A2" s="229" t="s">
        <v>34</v>
      </c>
      <c r="B2" s="181"/>
      <c r="C2" s="229" t="s">
        <v>69</v>
      </c>
      <c r="D2" s="181"/>
      <c r="E2" s="232" t="s">
        <v>35</v>
      </c>
      <c r="F2" s="235" t="s">
        <v>0</v>
      </c>
      <c r="G2" s="215" t="s">
        <v>14</v>
      </c>
      <c r="H2" s="215" t="s">
        <v>15</v>
      </c>
      <c r="I2" s="218" t="s">
        <v>36</v>
      </c>
      <c r="J2" s="181"/>
      <c r="K2" s="238" t="s">
        <v>89</v>
      </c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40"/>
      <c r="X2" s="181"/>
      <c r="Y2" s="241" t="s">
        <v>93</v>
      </c>
      <c r="Z2" s="242"/>
      <c r="AA2" s="242"/>
      <c r="AB2" s="242"/>
      <c r="AC2" s="242"/>
      <c r="AD2" s="243"/>
      <c r="AE2" s="181"/>
      <c r="AF2" s="204" t="s">
        <v>93</v>
      </c>
      <c r="AG2" s="205"/>
      <c r="AH2" s="205"/>
      <c r="AI2" s="205"/>
      <c r="AJ2" s="205"/>
      <c r="AK2" s="206"/>
      <c r="AL2" s="181"/>
      <c r="AM2" s="204" t="s">
        <v>93</v>
      </c>
      <c r="AN2" s="205"/>
      <c r="AO2" s="205"/>
      <c r="AP2" s="205"/>
      <c r="AQ2" s="205"/>
      <c r="AR2" s="206"/>
      <c r="AS2" s="181"/>
      <c r="AT2" s="204" t="s">
        <v>93</v>
      </c>
      <c r="AU2" s="205"/>
      <c r="AV2" s="205"/>
      <c r="AW2" s="205"/>
      <c r="AX2" s="205"/>
      <c r="AY2" s="206"/>
      <c r="AZ2" s="181"/>
      <c r="BA2" s="204" t="s">
        <v>93</v>
      </c>
      <c r="BB2" s="205"/>
      <c r="BC2" s="205"/>
      <c r="BD2" s="205"/>
      <c r="BE2" s="205"/>
      <c r="BF2" s="206"/>
      <c r="BG2" s="181"/>
      <c r="BH2" s="204" t="s">
        <v>93</v>
      </c>
      <c r="BI2" s="205"/>
      <c r="BJ2" s="205"/>
      <c r="BK2" s="205"/>
      <c r="BL2" s="205"/>
      <c r="BM2" s="206"/>
      <c r="BN2" s="181"/>
      <c r="BO2" s="204" t="s">
        <v>93</v>
      </c>
      <c r="BP2" s="205"/>
      <c r="BQ2" s="205"/>
      <c r="BR2" s="205"/>
      <c r="BS2" s="205"/>
      <c r="BT2" s="206"/>
      <c r="BU2" s="181"/>
      <c r="BV2" s="204" t="s">
        <v>93</v>
      </c>
      <c r="BW2" s="205"/>
      <c r="BX2" s="205"/>
      <c r="BY2" s="205"/>
      <c r="BZ2" s="205"/>
      <c r="CA2" s="206"/>
      <c r="CB2" s="181"/>
      <c r="CC2" s="204" t="s">
        <v>93</v>
      </c>
      <c r="CD2" s="205"/>
      <c r="CE2" s="205"/>
      <c r="CF2" s="205"/>
      <c r="CG2" s="205"/>
      <c r="CH2" s="206"/>
      <c r="CI2" s="181"/>
      <c r="CJ2" s="204" t="s">
        <v>93</v>
      </c>
      <c r="CK2" s="205"/>
      <c r="CL2" s="205"/>
      <c r="CM2" s="205"/>
      <c r="CN2" s="205"/>
      <c r="CO2" s="206"/>
      <c r="CP2" s="181"/>
      <c r="CQ2" s="204" t="s">
        <v>93</v>
      </c>
      <c r="CR2" s="205"/>
      <c r="CS2" s="205"/>
      <c r="CT2" s="205"/>
      <c r="CU2" s="205"/>
      <c r="CV2" s="206"/>
      <c r="CW2" s="181"/>
      <c r="CX2" s="204" t="s">
        <v>93</v>
      </c>
      <c r="CY2" s="205"/>
      <c r="CZ2" s="205"/>
      <c r="DA2" s="205"/>
      <c r="DB2" s="205"/>
      <c r="DC2" s="206"/>
    </row>
    <row r="3" spans="1:107" ht="22.5">
      <c r="A3" s="230"/>
      <c r="B3" s="181"/>
      <c r="C3" s="230"/>
      <c r="D3" s="24"/>
      <c r="E3" s="233"/>
      <c r="F3" s="236"/>
      <c r="G3" s="216"/>
      <c r="H3" s="216"/>
      <c r="I3" s="219"/>
      <c r="J3" s="24"/>
      <c r="K3" s="223" t="s">
        <v>2</v>
      </c>
      <c r="L3" s="225" t="s">
        <v>1</v>
      </c>
      <c r="M3" s="227" t="s">
        <v>13</v>
      </c>
      <c r="N3" s="24"/>
      <c r="O3" s="211" t="s">
        <v>90</v>
      </c>
      <c r="P3" s="212"/>
      <c r="Q3" s="213" t="s">
        <v>91</v>
      </c>
      <c r="R3" s="214"/>
      <c r="S3" s="24"/>
      <c r="T3" s="211" t="s">
        <v>3</v>
      </c>
      <c r="U3" s="214"/>
      <c r="V3" s="24"/>
      <c r="W3" s="209" t="s">
        <v>92</v>
      </c>
      <c r="X3" s="24"/>
      <c r="Y3" s="204" t="s">
        <v>20</v>
      </c>
      <c r="Z3" s="205"/>
      <c r="AA3" s="205"/>
      <c r="AB3" s="205"/>
      <c r="AC3" s="205"/>
      <c r="AD3" s="206"/>
      <c r="AE3" s="24"/>
      <c r="AF3" s="204" t="s">
        <v>21</v>
      </c>
      <c r="AG3" s="205"/>
      <c r="AH3" s="205"/>
      <c r="AI3" s="205"/>
      <c r="AJ3" s="205"/>
      <c r="AK3" s="206"/>
      <c r="AL3" s="24"/>
      <c r="AM3" s="204" t="s">
        <v>22</v>
      </c>
      <c r="AN3" s="205"/>
      <c r="AO3" s="205"/>
      <c r="AP3" s="205"/>
      <c r="AQ3" s="205"/>
      <c r="AR3" s="206"/>
      <c r="AS3" s="24"/>
      <c r="AT3" s="204" t="s">
        <v>23</v>
      </c>
      <c r="AU3" s="205"/>
      <c r="AV3" s="205"/>
      <c r="AW3" s="205"/>
      <c r="AX3" s="205"/>
      <c r="AY3" s="206"/>
      <c r="AZ3" s="24"/>
      <c r="BA3" s="204" t="s">
        <v>24</v>
      </c>
      <c r="BB3" s="205"/>
      <c r="BC3" s="205"/>
      <c r="BD3" s="205"/>
      <c r="BE3" s="205"/>
      <c r="BF3" s="206"/>
      <c r="BG3" s="24"/>
      <c r="BH3" s="204" t="s">
        <v>25</v>
      </c>
      <c r="BI3" s="205"/>
      <c r="BJ3" s="205"/>
      <c r="BK3" s="205"/>
      <c r="BL3" s="205"/>
      <c r="BM3" s="206"/>
      <c r="BN3" s="24"/>
      <c r="BO3" s="204" t="s">
        <v>26</v>
      </c>
      <c r="BP3" s="205"/>
      <c r="BQ3" s="205"/>
      <c r="BR3" s="205"/>
      <c r="BS3" s="205"/>
      <c r="BT3" s="206"/>
      <c r="BU3" s="24"/>
      <c r="BV3" s="204" t="s">
        <v>27</v>
      </c>
      <c r="BW3" s="205"/>
      <c r="BX3" s="205"/>
      <c r="BY3" s="205"/>
      <c r="BZ3" s="205"/>
      <c r="CA3" s="206"/>
      <c r="CB3" s="24"/>
      <c r="CC3" s="204" t="s">
        <v>28</v>
      </c>
      <c r="CD3" s="205"/>
      <c r="CE3" s="205"/>
      <c r="CF3" s="205"/>
      <c r="CG3" s="205"/>
      <c r="CH3" s="206"/>
      <c r="CI3" s="24"/>
      <c r="CJ3" s="204" t="s">
        <v>29</v>
      </c>
      <c r="CK3" s="205"/>
      <c r="CL3" s="205"/>
      <c r="CM3" s="205"/>
      <c r="CN3" s="205"/>
      <c r="CO3" s="206"/>
      <c r="CP3" s="24"/>
      <c r="CQ3" s="204" t="s">
        <v>30</v>
      </c>
      <c r="CR3" s="205"/>
      <c r="CS3" s="205"/>
      <c r="CT3" s="205"/>
      <c r="CU3" s="205"/>
      <c r="CV3" s="206"/>
      <c r="CW3" s="24"/>
      <c r="CX3" s="204" t="s">
        <v>31</v>
      </c>
      <c r="CY3" s="205"/>
      <c r="CZ3" s="205"/>
      <c r="DA3" s="205"/>
      <c r="DB3" s="205"/>
      <c r="DC3" s="206"/>
    </row>
    <row r="4" spans="1:107" ht="24.75">
      <c r="A4" s="230"/>
      <c r="B4" s="3"/>
      <c r="C4" s="230"/>
      <c r="D4" s="3"/>
      <c r="E4" s="233"/>
      <c r="F4" s="236"/>
      <c r="G4" s="216"/>
      <c r="H4" s="216"/>
      <c r="I4" s="219"/>
      <c r="J4" s="161"/>
      <c r="K4" s="224"/>
      <c r="L4" s="226"/>
      <c r="M4" s="228"/>
      <c r="N4" s="161"/>
      <c r="O4" s="162" t="s">
        <v>2</v>
      </c>
      <c r="P4" s="163" t="s">
        <v>1</v>
      </c>
      <c r="Q4" s="163" t="s">
        <v>2</v>
      </c>
      <c r="R4" s="164" t="s">
        <v>1</v>
      </c>
      <c r="S4" s="161"/>
      <c r="T4" s="162" t="s">
        <v>2</v>
      </c>
      <c r="U4" s="164" t="s">
        <v>1</v>
      </c>
      <c r="V4" s="161"/>
      <c r="W4" s="210"/>
      <c r="X4" s="3"/>
      <c r="Y4" s="207" t="s">
        <v>94</v>
      </c>
      <c r="Z4" s="201" t="s">
        <v>95</v>
      </c>
      <c r="AA4" s="201" t="s">
        <v>72</v>
      </c>
      <c r="AB4" s="201"/>
      <c r="AC4" s="201"/>
      <c r="AD4" s="203"/>
      <c r="AE4" s="3"/>
      <c r="AF4" s="207" t="s">
        <v>94</v>
      </c>
      <c r="AG4" s="201" t="s">
        <v>95</v>
      </c>
      <c r="AH4" s="201" t="s">
        <v>72</v>
      </c>
      <c r="AI4" s="201"/>
      <c r="AJ4" s="201"/>
      <c r="AK4" s="203"/>
      <c r="AL4" s="3"/>
      <c r="AM4" s="207" t="s">
        <v>94</v>
      </c>
      <c r="AN4" s="201" t="s">
        <v>95</v>
      </c>
      <c r="AO4" s="201" t="s">
        <v>72</v>
      </c>
      <c r="AP4" s="201"/>
      <c r="AQ4" s="201"/>
      <c r="AR4" s="203"/>
      <c r="AS4" s="3"/>
      <c r="AT4" s="207" t="s">
        <v>94</v>
      </c>
      <c r="AU4" s="201" t="s">
        <v>95</v>
      </c>
      <c r="AV4" s="201" t="s">
        <v>72</v>
      </c>
      <c r="AW4" s="201"/>
      <c r="AX4" s="201"/>
      <c r="AY4" s="203"/>
      <c r="AZ4" s="3"/>
      <c r="BA4" s="207" t="s">
        <v>94</v>
      </c>
      <c r="BB4" s="201" t="s">
        <v>95</v>
      </c>
      <c r="BC4" s="201" t="s">
        <v>72</v>
      </c>
      <c r="BD4" s="201"/>
      <c r="BE4" s="201"/>
      <c r="BF4" s="203"/>
      <c r="BG4" s="3"/>
      <c r="BH4" s="207" t="s">
        <v>94</v>
      </c>
      <c r="BI4" s="201" t="s">
        <v>95</v>
      </c>
      <c r="BJ4" s="201" t="s">
        <v>72</v>
      </c>
      <c r="BK4" s="201"/>
      <c r="BL4" s="201"/>
      <c r="BM4" s="203"/>
      <c r="BN4" s="3"/>
      <c r="BO4" s="207" t="s">
        <v>94</v>
      </c>
      <c r="BP4" s="201" t="s">
        <v>95</v>
      </c>
      <c r="BQ4" s="201" t="s">
        <v>72</v>
      </c>
      <c r="BR4" s="201"/>
      <c r="BS4" s="201"/>
      <c r="BT4" s="203"/>
      <c r="BU4" s="3"/>
      <c r="BV4" s="207" t="s">
        <v>94</v>
      </c>
      <c r="BW4" s="201" t="s">
        <v>95</v>
      </c>
      <c r="BX4" s="201" t="s">
        <v>72</v>
      </c>
      <c r="BY4" s="201"/>
      <c r="BZ4" s="201"/>
      <c r="CA4" s="203"/>
      <c r="CB4" s="3"/>
      <c r="CC4" s="207" t="s">
        <v>94</v>
      </c>
      <c r="CD4" s="201" t="s">
        <v>95</v>
      </c>
      <c r="CE4" s="201" t="s">
        <v>72</v>
      </c>
      <c r="CF4" s="201"/>
      <c r="CG4" s="201"/>
      <c r="CH4" s="203"/>
      <c r="CI4" s="3"/>
      <c r="CJ4" s="207" t="s">
        <v>94</v>
      </c>
      <c r="CK4" s="201" t="s">
        <v>95</v>
      </c>
      <c r="CL4" s="201" t="s">
        <v>72</v>
      </c>
      <c r="CM4" s="201"/>
      <c r="CN4" s="201"/>
      <c r="CO4" s="203"/>
      <c r="CP4" s="3"/>
      <c r="CQ4" s="207" t="s">
        <v>94</v>
      </c>
      <c r="CR4" s="201" t="s">
        <v>95</v>
      </c>
      <c r="CS4" s="201" t="s">
        <v>72</v>
      </c>
      <c r="CT4" s="201"/>
      <c r="CU4" s="201"/>
      <c r="CV4" s="203"/>
      <c r="CW4" s="3"/>
      <c r="CX4" s="207" t="s">
        <v>94</v>
      </c>
      <c r="CY4" s="201" t="s">
        <v>95</v>
      </c>
      <c r="CZ4" s="201" t="s">
        <v>72</v>
      </c>
      <c r="DA4" s="201"/>
      <c r="DB4" s="201"/>
      <c r="DC4" s="203"/>
    </row>
    <row r="5" spans="1:107" ht="73.5">
      <c r="A5" s="231"/>
      <c r="B5" s="17"/>
      <c r="C5" s="231"/>
      <c r="D5" s="17"/>
      <c r="E5" s="234"/>
      <c r="F5" s="237"/>
      <c r="G5" s="217"/>
      <c r="H5" s="217"/>
      <c r="I5" s="220"/>
      <c r="J5" s="24"/>
      <c r="K5" s="165" t="s">
        <v>37</v>
      </c>
      <c r="L5" s="166" t="s">
        <v>37</v>
      </c>
      <c r="M5" s="167" t="s">
        <v>37</v>
      </c>
      <c r="N5" s="24"/>
      <c r="O5" s="165" t="s">
        <v>37</v>
      </c>
      <c r="P5" s="166" t="s">
        <v>37</v>
      </c>
      <c r="Q5" s="166" t="s">
        <v>37</v>
      </c>
      <c r="R5" s="167" t="s">
        <v>37</v>
      </c>
      <c r="S5" s="24"/>
      <c r="T5" s="165" t="s">
        <v>37</v>
      </c>
      <c r="U5" s="167" t="s">
        <v>37</v>
      </c>
      <c r="V5" s="24"/>
      <c r="W5" s="177" t="s">
        <v>37</v>
      </c>
      <c r="X5" s="17"/>
      <c r="Y5" s="208"/>
      <c r="Z5" s="202"/>
      <c r="AA5" s="159" t="s">
        <v>96</v>
      </c>
      <c r="AB5" s="159" t="s">
        <v>97</v>
      </c>
      <c r="AC5" s="159" t="s">
        <v>98</v>
      </c>
      <c r="AD5" s="160" t="s">
        <v>99</v>
      </c>
      <c r="AE5" s="17"/>
      <c r="AF5" s="208"/>
      <c r="AG5" s="202"/>
      <c r="AH5" s="159" t="s">
        <v>96</v>
      </c>
      <c r="AI5" s="159" t="s">
        <v>97</v>
      </c>
      <c r="AJ5" s="159" t="s">
        <v>98</v>
      </c>
      <c r="AK5" s="160" t="s">
        <v>99</v>
      </c>
      <c r="AL5" s="17"/>
      <c r="AM5" s="208"/>
      <c r="AN5" s="202"/>
      <c r="AO5" s="159" t="s">
        <v>96</v>
      </c>
      <c r="AP5" s="159" t="s">
        <v>97</v>
      </c>
      <c r="AQ5" s="159" t="s">
        <v>98</v>
      </c>
      <c r="AR5" s="160" t="s">
        <v>99</v>
      </c>
      <c r="AS5" s="17"/>
      <c r="AT5" s="208"/>
      <c r="AU5" s="202"/>
      <c r="AV5" s="159" t="s">
        <v>96</v>
      </c>
      <c r="AW5" s="159" t="s">
        <v>97</v>
      </c>
      <c r="AX5" s="159" t="s">
        <v>98</v>
      </c>
      <c r="AY5" s="160" t="s">
        <v>99</v>
      </c>
      <c r="AZ5" s="17"/>
      <c r="BA5" s="208"/>
      <c r="BB5" s="202"/>
      <c r="BC5" s="159" t="s">
        <v>96</v>
      </c>
      <c r="BD5" s="159" t="s">
        <v>97</v>
      </c>
      <c r="BE5" s="159" t="s">
        <v>98</v>
      </c>
      <c r="BF5" s="160" t="s">
        <v>99</v>
      </c>
      <c r="BG5" s="17"/>
      <c r="BH5" s="208"/>
      <c r="BI5" s="202"/>
      <c r="BJ5" s="159" t="s">
        <v>96</v>
      </c>
      <c r="BK5" s="159" t="s">
        <v>97</v>
      </c>
      <c r="BL5" s="159" t="s">
        <v>98</v>
      </c>
      <c r="BM5" s="160" t="s">
        <v>99</v>
      </c>
      <c r="BN5" s="17"/>
      <c r="BO5" s="208"/>
      <c r="BP5" s="202"/>
      <c r="BQ5" s="159" t="s">
        <v>96</v>
      </c>
      <c r="BR5" s="159" t="s">
        <v>97</v>
      </c>
      <c r="BS5" s="159" t="s">
        <v>98</v>
      </c>
      <c r="BT5" s="160" t="s">
        <v>99</v>
      </c>
      <c r="BU5" s="17"/>
      <c r="BV5" s="208"/>
      <c r="BW5" s="202"/>
      <c r="BX5" s="159" t="s">
        <v>96</v>
      </c>
      <c r="BY5" s="159" t="s">
        <v>97</v>
      </c>
      <c r="BZ5" s="159" t="s">
        <v>98</v>
      </c>
      <c r="CA5" s="160" t="s">
        <v>99</v>
      </c>
      <c r="CB5" s="17"/>
      <c r="CC5" s="208"/>
      <c r="CD5" s="202"/>
      <c r="CE5" s="159" t="s">
        <v>96</v>
      </c>
      <c r="CF5" s="159" t="s">
        <v>97</v>
      </c>
      <c r="CG5" s="159" t="s">
        <v>98</v>
      </c>
      <c r="CH5" s="160" t="s">
        <v>99</v>
      </c>
      <c r="CI5" s="17"/>
      <c r="CJ5" s="208"/>
      <c r="CK5" s="202"/>
      <c r="CL5" s="159" t="s">
        <v>96</v>
      </c>
      <c r="CM5" s="159" t="s">
        <v>97</v>
      </c>
      <c r="CN5" s="159" t="s">
        <v>98</v>
      </c>
      <c r="CO5" s="160" t="s">
        <v>99</v>
      </c>
      <c r="CP5" s="17"/>
      <c r="CQ5" s="208"/>
      <c r="CR5" s="202"/>
      <c r="CS5" s="159" t="s">
        <v>96</v>
      </c>
      <c r="CT5" s="159" t="s">
        <v>97</v>
      </c>
      <c r="CU5" s="159" t="s">
        <v>98</v>
      </c>
      <c r="CV5" s="160" t="s">
        <v>99</v>
      </c>
      <c r="CW5" s="17"/>
      <c r="CX5" s="208"/>
      <c r="CY5" s="202"/>
      <c r="CZ5" s="159" t="s">
        <v>96</v>
      </c>
      <c r="DA5" s="159" t="s">
        <v>97</v>
      </c>
      <c r="DB5" s="159" t="s">
        <v>98</v>
      </c>
      <c r="DC5" s="160" t="s">
        <v>99</v>
      </c>
    </row>
    <row r="6" spans="1:107" s="23" customFormat="1" ht="8.1" customHeight="1">
      <c r="A6" s="22"/>
      <c r="B6" s="7"/>
      <c r="C6" s="22"/>
      <c r="D6" s="7"/>
      <c r="E6" s="4"/>
      <c r="F6" s="4"/>
      <c r="G6" s="4"/>
      <c r="H6" s="4"/>
      <c r="I6" s="4"/>
      <c r="J6" s="7"/>
      <c r="K6" s="6"/>
      <c r="L6" s="6"/>
      <c r="M6" s="7"/>
      <c r="N6" s="7"/>
      <c r="O6" s="6"/>
      <c r="P6" s="6"/>
      <c r="Q6" s="6"/>
      <c r="R6" s="6"/>
      <c r="S6" s="7"/>
      <c r="T6" s="7"/>
      <c r="U6" s="7"/>
      <c r="V6" s="7"/>
      <c r="W6" s="5"/>
      <c r="X6" s="7"/>
      <c r="Y6" s="6"/>
      <c r="Z6" s="6"/>
      <c r="AA6" s="6"/>
      <c r="AB6" s="6"/>
      <c r="AC6" s="6"/>
      <c r="AD6" s="6"/>
      <c r="AE6" s="7"/>
      <c r="AF6" s="6"/>
      <c r="AG6" s="6"/>
      <c r="AH6" s="6"/>
      <c r="AI6" s="6"/>
      <c r="AJ6" s="6"/>
      <c r="AK6" s="6"/>
      <c r="AL6" s="7"/>
      <c r="AM6" s="6"/>
      <c r="AN6" s="6"/>
      <c r="AO6" s="6"/>
      <c r="AP6" s="6"/>
      <c r="AQ6" s="6"/>
      <c r="AR6" s="6"/>
      <c r="AS6" s="7"/>
      <c r="AT6" s="6"/>
      <c r="AU6" s="6"/>
      <c r="AV6" s="6"/>
      <c r="AW6" s="6"/>
      <c r="AX6" s="6"/>
      <c r="AY6" s="6"/>
      <c r="AZ6" s="7"/>
      <c r="BA6" s="6"/>
      <c r="BB6" s="6"/>
      <c r="BC6" s="6"/>
      <c r="BD6" s="6"/>
      <c r="BE6" s="6"/>
      <c r="BF6" s="6"/>
      <c r="BG6" s="7"/>
      <c r="BH6" s="6"/>
      <c r="BI6" s="6"/>
      <c r="BJ6" s="6"/>
      <c r="BK6" s="6"/>
      <c r="BL6" s="6"/>
      <c r="BM6" s="6"/>
      <c r="BN6" s="7"/>
      <c r="BO6" s="6"/>
      <c r="BP6" s="6"/>
      <c r="BQ6" s="6"/>
      <c r="BR6" s="6"/>
      <c r="BS6" s="6"/>
      <c r="BT6" s="6"/>
      <c r="BU6" s="7"/>
      <c r="BV6" s="6"/>
      <c r="BW6" s="6"/>
      <c r="BX6" s="6"/>
      <c r="BY6" s="6"/>
      <c r="BZ6" s="6"/>
      <c r="CA6" s="6"/>
      <c r="CB6" s="7"/>
      <c r="CC6" s="6"/>
      <c r="CD6" s="6"/>
      <c r="CE6" s="6"/>
      <c r="CF6" s="6"/>
      <c r="CG6" s="6"/>
      <c r="CH6" s="6"/>
      <c r="CI6" s="7"/>
      <c r="CJ6" s="6"/>
      <c r="CK6" s="6"/>
      <c r="CL6" s="6"/>
      <c r="CM6" s="6"/>
      <c r="CN6" s="6"/>
      <c r="CO6" s="6"/>
      <c r="CP6" s="7"/>
      <c r="CQ6" s="6"/>
      <c r="CR6" s="6"/>
      <c r="CS6" s="6"/>
      <c r="CT6" s="6"/>
      <c r="CU6" s="6"/>
      <c r="CV6" s="6"/>
      <c r="CW6" s="7"/>
      <c r="CX6" s="6"/>
      <c r="CY6" s="6"/>
      <c r="CZ6" s="6"/>
      <c r="DA6" s="6"/>
      <c r="DB6" s="6"/>
      <c r="DC6" s="6"/>
    </row>
    <row r="7" spans="1:107" s="1" customFormat="1" ht="22.5" customHeight="1">
      <c r="A7" s="26">
        <f>IF(C7="","",ROW()-6)</f>
        <v>1</v>
      </c>
      <c r="B7" s="7"/>
      <c r="C7" s="27" t="s">
        <v>118</v>
      </c>
      <c r="D7" s="7"/>
      <c r="E7" s="28">
        <v>53836119</v>
      </c>
      <c r="F7" s="29" t="s">
        <v>4</v>
      </c>
      <c r="G7" s="30">
        <v>28359</v>
      </c>
      <c r="H7" s="30">
        <v>36892</v>
      </c>
      <c r="I7" s="41" t="s">
        <v>6</v>
      </c>
      <c r="J7" s="7"/>
      <c r="K7" s="8">
        <v>588.5</v>
      </c>
      <c r="L7" s="9">
        <v>675</v>
      </c>
      <c r="M7" s="10">
        <f>SUM(K7:L7)</f>
        <v>1263.5</v>
      </c>
      <c r="N7" s="7"/>
      <c r="O7" s="8">
        <f>K7*26%</f>
        <v>153.01000000000002</v>
      </c>
      <c r="P7" s="9">
        <f t="shared" ref="P7:P8" si="0">L7*24%</f>
        <v>162</v>
      </c>
      <c r="Q7" s="9">
        <f t="shared" ref="Q7:Q8" si="1">K7*14%</f>
        <v>82.390000000000015</v>
      </c>
      <c r="R7" s="152">
        <f t="shared" ref="R7:R8" si="2">L7*11%</f>
        <v>74.25</v>
      </c>
      <c r="S7" s="7"/>
      <c r="T7" s="153">
        <f t="shared" ref="T7:U8" si="3">O7+Q7</f>
        <v>235.40000000000003</v>
      </c>
      <c r="U7" s="10">
        <f t="shared" si="3"/>
        <v>236.25</v>
      </c>
      <c r="V7" s="7"/>
      <c r="W7" s="178">
        <f t="shared" ref="W7:W8" si="4">T7+U7</f>
        <v>471.65000000000003</v>
      </c>
      <c r="X7" s="7"/>
      <c r="Y7" s="168">
        <v>4704.8599999999997</v>
      </c>
      <c r="Z7" s="169">
        <v>40</v>
      </c>
      <c r="AA7" s="169">
        <v>150</v>
      </c>
      <c r="AB7" s="169">
        <v>0.11533333333237836</v>
      </c>
      <c r="AC7" s="169">
        <v>0</v>
      </c>
      <c r="AD7" s="170">
        <v>0</v>
      </c>
      <c r="AE7" s="7"/>
      <c r="AF7" s="168">
        <v>4704.8599999999997</v>
      </c>
      <c r="AG7" s="169">
        <v>40</v>
      </c>
      <c r="AH7" s="169">
        <v>150</v>
      </c>
      <c r="AI7" s="169">
        <v>0.11533333333237836</v>
      </c>
      <c r="AJ7" s="169">
        <v>0</v>
      </c>
      <c r="AK7" s="170">
        <v>0</v>
      </c>
      <c r="AL7" s="7"/>
      <c r="AM7" s="168">
        <v>4704.8599999999997</v>
      </c>
      <c r="AN7" s="169">
        <v>40</v>
      </c>
      <c r="AO7" s="169">
        <v>150</v>
      </c>
      <c r="AP7" s="169">
        <v>0.11533333333237836</v>
      </c>
      <c r="AQ7" s="169">
        <v>0</v>
      </c>
      <c r="AR7" s="170">
        <v>0</v>
      </c>
      <c r="AS7" s="7"/>
      <c r="AT7" s="168">
        <v>4704.8599999999997</v>
      </c>
      <c r="AU7" s="169">
        <v>40</v>
      </c>
      <c r="AV7" s="169">
        <v>150</v>
      </c>
      <c r="AW7" s="169">
        <v>0.11533333333237836</v>
      </c>
      <c r="AX7" s="169">
        <v>0</v>
      </c>
      <c r="AY7" s="170">
        <v>0</v>
      </c>
      <c r="AZ7" s="7"/>
      <c r="BA7" s="168">
        <v>4704.8599999999997</v>
      </c>
      <c r="BB7" s="169">
        <v>40</v>
      </c>
      <c r="BC7" s="169">
        <v>150</v>
      </c>
      <c r="BD7" s="169">
        <v>0.11533333333237836</v>
      </c>
      <c r="BE7" s="169">
        <v>0</v>
      </c>
      <c r="BF7" s="170">
        <v>0</v>
      </c>
      <c r="BG7" s="7"/>
      <c r="BH7" s="168">
        <v>4704.8599999999997</v>
      </c>
      <c r="BI7" s="169">
        <v>40</v>
      </c>
      <c r="BJ7" s="169">
        <v>150</v>
      </c>
      <c r="BK7" s="169">
        <v>0.11533333333237836</v>
      </c>
      <c r="BL7" s="169">
        <v>0</v>
      </c>
      <c r="BM7" s="170">
        <v>0</v>
      </c>
      <c r="BN7" s="7"/>
      <c r="BO7" s="168">
        <v>4704.8599999999997</v>
      </c>
      <c r="BP7" s="169">
        <v>40</v>
      </c>
      <c r="BQ7" s="169">
        <v>150</v>
      </c>
      <c r="BR7" s="169">
        <v>0.11533333333237836</v>
      </c>
      <c r="BS7" s="169">
        <v>0</v>
      </c>
      <c r="BT7" s="170">
        <v>0</v>
      </c>
      <c r="BU7" s="7"/>
      <c r="BV7" s="168">
        <v>4704.8599999999997</v>
      </c>
      <c r="BW7" s="169">
        <v>40</v>
      </c>
      <c r="BX7" s="169">
        <v>150</v>
      </c>
      <c r="BY7" s="169">
        <v>0.11533333333237836</v>
      </c>
      <c r="BZ7" s="169">
        <v>0</v>
      </c>
      <c r="CA7" s="170">
        <v>0</v>
      </c>
      <c r="CB7" s="7"/>
      <c r="CC7" s="168">
        <v>4704.8599999999997</v>
      </c>
      <c r="CD7" s="169">
        <v>40</v>
      </c>
      <c r="CE7" s="169">
        <v>150</v>
      </c>
      <c r="CF7" s="169">
        <v>0.11533333333237836</v>
      </c>
      <c r="CG7" s="169">
        <v>0</v>
      </c>
      <c r="CH7" s="170">
        <v>0</v>
      </c>
      <c r="CI7" s="7"/>
      <c r="CJ7" s="168">
        <v>4704.8599999999997</v>
      </c>
      <c r="CK7" s="169">
        <v>40</v>
      </c>
      <c r="CL7" s="169">
        <v>150</v>
      </c>
      <c r="CM7" s="169">
        <v>0.11533333333237836</v>
      </c>
      <c r="CN7" s="169">
        <v>0</v>
      </c>
      <c r="CO7" s="170">
        <v>0</v>
      </c>
      <c r="CP7" s="7"/>
      <c r="CQ7" s="168">
        <v>4704.8599999999997</v>
      </c>
      <c r="CR7" s="169">
        <v>40</v>
      </c>
      <c r="CS7" s="169">
        <v>150</v>
      </c>
      <c r="CT7" s="169">
        <v>0.11533333333237836</v>
      </c>
      <c r="CU7" s="169">
        <v>0</v>
      </c>
      <c r="CV7" s="170">
        <v>0</v>
      </c>
      <c r="CW7" s="7"/>
      <c r="CX7" s="168">
        <v>4704.8599999999997</v>
      </c>
      <c r="CY7" s="169">
        <v>40</v>
      </c>
      <c r="CZ7" s="169">
        <v>150</v>
      </c>
      <c r="DA7" s="169">
        <v>0.11533333333237836</v>
      </c>
      <c r="DB7" s="169">
        <v>0</v>
      </c>
      <c r="DC7" s="170">
        <v>0</v>
      </c>
    </row>
    <row r="8" spans="1:107" s="1" customFormat="1" ht="22.5" customHeight="1">
      <c r="A8" s="31">
        <f>IF(C8="","",ROW()-6)</f>
        <v>2</v>
      </c>
      <c r="B8" s="7"/>
      <c r="C8" s="32" t="s">
        <v>120</v>
      </c>
      <c r="D8" s="7"/>
      <c r="E8" s="33">
        <v>51118119</v>
      </c>
      <c r="F8" s="34" t="s">
        <v>4</v>
      </c>
      <c r="G8" s="35">
        <v>26265</v>
      </c>
      <c r="H8" s="35">
        <v>38718</v>
      </c>
      <c r="I8" s="42" t="s">
        <v>7</v>
      </c>
      <c r="J8" s="7"/>
      <c r="K8" s="11">
        <v>787</v>
      </c>
      <c r="L8" s="12">
        <v>677.5</v>
      </c>
      <c r="M8" s="13">
        <f>SUM(K8:L8)</f>
        <v>1464.5</v>
      </c>
      <c r="N8" s="7"/>
      <c r="O8" s="11">
        <f>K8*26%</f>
        <v>204.62</v>
      </c>
      <c r="P8" s="12">
        <f t="shared" si="0"/>
        <v>162.6</v>
      </c>
      <c r="Q8" s="12">
        <f t="shared" si="1"/>
        <v>110.18</v>
      </c>
      <c r="R8" s="154">
        <f t="shared" si="2"/>
        <v>74.525000000000006</v>
      </c>
      <c r="S8" s="7"/>
      <c r="T8" s="155">
        <f t="shared" si="3"/>
        <v>314.8</v>
      </c>
      <c r="U8" s="13">
        <f t="shared" si="3"/>
        <v>237.125</v>
      </c>
      <c r="V8" s="7"/>
      <c r="W8" s="179">
        <f t="shared" si="4"/>
        <v>551.92499999999995</v>
      </c>
      <c r="X8" s="7"/>
      <c r="Y8" s="171">
        <v>4704.8599999999997</v>
      </c>
      <c r="Z8" s="172">
        <v>40</v>
      </c>
      <c r="AA8" s="172">
        <v>150</v>
      </c>
      <c r="AB8" s="172">
        <v>5.533333333344137E-2</v>
      </c>
      <c r="AC8" s="172">
        <v>0</v>
      </c>
      <c r="AD8" s="173">
        <v>0</v>
      </c>
      <c r="AE8" s="7"/>
      <c r="AF8" s="171">
        <v>4704.8599999999997</v>
      </c>
      <c r="AG8" s="172">
        <v>40</v>
      </c>
      <c r="AH8" s="172">
        <v>150</v>
      </c>
      <c r="AI8" s="172">
        <v>5.533333333344137E-2</v>
      </c>
      <c r="AJ8" s="172">
        <v>0</v>
      </c>
      <c r="AK8" s="173">
        <v>0</v>
      </c>
      <c r="AL8" s="7"/>
      <c r="AM8" s="171">
        <v>4704.8599999999997</v>
      </c>
      <c r="AN8" s="172">
        <v>40</v>
      </c>
      <c r="AO8" s="172">
        <v>150</v>
      </c>
      <c r="AP8" s="172">
        <v>5.533333333344137E-2</v>
      </c>
      <c r="AQ8" s="172">
        <v>0</v>
      </c>
      <c r="AR8" s="173">
        <v>0</v>
      </c>
      <c r="AS8" s="7"/>
      <c r="AT8" s="171">
        <v>4704.8599999999997</v>
      </c>
      <c r="AU8" s="172">
        <v>40</v>
      </c>
      <c r="AV8" s="172">
        <v>150</v>
      </c>
      <c r="AW8" s="172">
        <v>5.533333333344137E-2</v>
      </c>
      <c r="AX8" s="172">
        <v>0</v>
      </c>
      <c r="AY8" s="173">
        <v>0</v>
      </c>
      <c r="AZ8" s="7"/>
      <c r="BA8" s="171">
        <v>4704.8599999999997</v>
      </c>
      <c r="BB8" s="172">
        <v>40</v>
      </c>
      <c r="BC8" s="172">
        <v>150</v>
      </c>
      <c r="BD8" s="172">
        <v>5.533333333344137E-2</v>
      </c>
      <c r="BE8" s="172">
        <v>0</v>
      </c>
      <c r="BF8" s="173">
        <v>0</v>
      </c>
      <c r="BG8" s="7"/>
      <c r="BH8" s="171">
        <v>4704.8599999999997</v>
      </c>
      <c r="BI8" s="172">
        <v>40</v>
      </c>
      <c r="BJ8" s="172">
        <v>150</v>
      </c>
      <c r="BK8" s="172">
        <v>5.533333333344137E-2</v>
      </c>
      <c r="BL8" s="172">
        <v>0</v>
      </c>
      <c r="BM8" s="173">
        <v>0</v>
      </c>
      <c r="BN8" s="7"/>
      <c r="BO8" s="171">
        <v>4704.8599999999997</v>
      </c>
      <c r="BP8" s="172">
        <v>40</v>
      </c>
      <c r="BQ8" s="172">
        <v>150</v>
      </c>
      <c r="BR8" s="172">
        <v>5.533333333344137E-2</v>
      </c>
      <c r="BS8" s="172">
        <v>0</v>
      </c>
      <c r="BT8" s="173">
        <v>0</v>
      </c>
      <c r="BU8" s="7"/>
      <c r="BV8" s="171">
        <v>4704.8599999999997</v>
      </c>
      <c r="BW8" s="172">
        <v>40</v>
      </c>
      <c r="BX8" s="172">
        <v>150</v>
      </c>
      <c r="BY8" s="172">
        <v>5.533333333344137E-2</v>
      </c>
      <c r="BZ8" s="172">
        <v>0</v>
      </c>
      <c r="CA8" s="173">
        <v>0</v>
      </c>
      <c r="CB8" s="7"/>
      <c r="CC8" s="171">
        <v>4704.8599999999997</v>
      </c>
      <c r="CD8" s="172">
        <v>40</v>
      </c>
      <c r="CE8" s="172">
        <v>150</v>
      </c>
      <c r="CF8" s="172">
        <v>5.533333333344137E-2</v>
      </c>
      <c r="CG8" s="172">
        <v>0</v>
      </c>
      <c r="CH8" s="173">
        <v>0</v>
      </c>
      <c r="CI8" s="7"/>
      <c r="CJ8" s="171">
        <v>4704.8599999999997</v>
      </c>
      <c r="CK8" s="172">
        <v>40</v>
      </c>
      <c r="CL8" s="172">
        <v>150</v>
      </c>
      <c r="CM8" s="172">
        <v>5.533333333344137E-2</v>
      </c>
      <c r="CN8" s="172">
        <v>0</v>
      </c>
      <c r="CO8" s="173">
        <v>0</v>
      </c>
      <c r="CP8" s="7"/>
      <c r="CQ8" s="171">
        <v>4704.8599999999997</v>
      </c>
      <c r="CR8" s="172">
        <v>40</v>
      </c>
      <c r="CS8" s="172">
        <v>150</v>
      </c>
      <c r="CT8" s="172">
        <v>5.533333333344137E-2</v>
      </c>
      <c r="CU8" s="172">
        <v>0</v>
      </c>
      <c r="CV8" s="173">
        <v>0</v>
      </c>
      <c r="CW8" s="7"/>
      <c r="CX8" s="171">
        <v>4704.8599999999997</v>
      </c>
      <c r="CY8" s="172">
        <v>40</v>
      </c>
      <c r="CZ8" s="172">
        <v>150</v>
      </c>
      <c r="DA8" s="172">
        <v>5.533333333344137E-2</v>
      </c>
      <c r="DB8" s="172">
        <v>0</v>
      </c>
      <c r="DC8" s="173">
        <v>0</v>
      </c>
    </row>
    <row r="9" spans="1:107" s="1" customFormat="1" ht="22.5" customHeight="1">
      <c r="A9" s="31">
        <f t="shared" ref="A9:A37" si="5">IF(C9="","",ROW()-6)</f>
        <v>3</v>
      </c>
      <c r="B9" s="7"/>
      <c r="C9" s="32" t="s">
        <v>119</v>
      </c>
      <c r="D9" s="7"/>
      <c r="E9" s="33">
        <v>21063342</v>
      </c>
      <c r="F9" s="34" t="s">
        <v>4</v>
      </c>
      <c r="G9" s="35">
        <v>23334</v>
      </c>
      <c r="H9" s="35">
        <v>39234</v>
      </c>
      <c r="I9" s="42" t="s">
        <v>16</v>
      </c>
      <c r="J9" s="7"/>
      <c r="K9" s="11">
        <v>632.5</v>
      </c>
      <c r="L9" s="12">
        <v>540</v>
      </c>
      <c r="M9" s="13">
        <f>SUM(K9:L9)</f>
        <v>1172.5</v>
      </c>
      <c r="N9" s="7"/>
      <c r="O9" s="11">
        <f t="shared" ref="O9:O38" si="6">K9*26%</f>
        <v>164.45000000000002</v>
      </c>
      <c r="P9" s="12">
        <f t="shared" ref="P9:P38" si="7">L9*24%</f>
        <v>129.6</v>
      </c>
      <c r="Q9" s="12">
        <f t="shared" ref="Q9:Q38" si="8">K9*14%</f>
        <v>88.550000000000011</v>
      </c>
      <c r="R9" s="154">
        <f t="shared" ref="R9:R38" si="9">L9*11%</f>
        <v>59.4</v>
      </c>
      <c r="S9" s="7"/>
      <c r="T9" s="155">
        <f t="shared" ref="T9:T38" si="10">O9+Q9</f>
        <v>253.00000000000003</v>
      </c>
      <c r="U9" s="13">
        <f t="shared" ref="U9:U38" si="11">P9+R9</f>
        <v>189</v>
      </c>
      <c r="V9" s="7"/>
      <c r="W9" s="179">
        <f t="shared" ref="W9:W38" si="12">T9+U9</f>
        <v>442</v>
      </c>
      <c r="X9" s="7"/>
      <c r="Y9" s="171">
        <v>4218.1400000000003</v>
      </c>
      <c r="Z9" s="172">
        <v>40</v>
      </c>
      <c r="AA9" s="172">
        <v>150</v>
      </c>
      <c r="AB9" s="172">
        <v>1.5833333333192742E-2</v>
      </c>
      <c r="AC9" s="172">
        <v>0</v>
      </c>
      <c r="AD9" s="173">
        <v>0</v>
      </c>
      <c r="AE9" s="7"/>
      <c r="AF9" s="171">
        <v>4218.1400000000003</v>
      </c>
      <c r="AG9" s="172">
        <v>40</v>
      </c>
      <c r="AH9" s="172">
        <v>150</v>
      </c>
      <c r="AI9" s="172">
        <v>1.5833333333192742E-2</v>
      </c>
      <c r="AJ9" s="172">
        <v>0</v>
      </c>
      <c r="AK9" s="173">
        <v>0</v>
      </c>
      <c r="AL9" s="7"/>
      <c r="AM9" s="171">
        <v>4218.1400000000003</v>
      </c>
      <c r="AN9" s="172">
        <v>40</v>
      </c>
      <c r="AO9" s="172">
        <v>150</v>
      </c>
      <c r="AP9" s="172">
        <v>1.5833333333192742E-2</v>
      </c>
      <c r="AQ9" s="172">
        <v>0</v>
      </c>
      <c r="AR9" s="173">
        <v>0</v>
      </c>
      <c r="AS9" s="7"/>
      <c r="AT9" s="171">
        <v>4218.1400000000003</v>
      </c>
      <c r="AU9" s="172">
        <v>40</v>
      </c>
      <c r="AV9" s="172">
        <v>150</v>
      </c>
      <c r="AW9" s="172">
        <v>1.5833333333192742E-2</v>
      </c>
      <c r="AX9" s="172">
        <v>0</v>
      </c>
      <c r="AY9" s="173">
        <v>0</v>
      </c>
      <c r="AZ9" s="7"/>
      <c r="BA9" s="171">
        <v>4218.1400000000003</v>
      </c>
      <c r="BB9" s="172">
        <v>40</v>
      </c>
      <c r="BC9" s="172">
        <v>150</v>
      </c>
      <c r="BD9" s="172">
        <v>1.5833333333192742E-2</v>
      </c>
      <c r="BE9" s="172">
        <v>0</v>
      </c>
      <c r="BF9" s="173">
        <v>0</v>
      </c>
      <c r="BG9" s="7"/>
      <c r="BH9" s="171">
        <v>4218.1400000000003</v>
      </c>
      <c r="BI9" s="172">
        <v>40</v>
      </c>
      <c r="BJ9" s="172">
        <v>150</v>
      </c>
      <c r="BK9" s="172">
        <v>1.5833333333192742E-2</v>
      </c>
      <c r="BL9" s="172">
        <v>0</v>
      </c>
      <c r="BM9" s="173">
        <v>0</v>
      </c>
      <c r="BN9" s="7"/>
      <c r="BO9" s="171">
        <v>4218.1400000000003</v>
      </c>
      <c r="BP9" s="172">
        <v>40</v>
      </c>
      <c r="BQ9" s="172">
        <v>150</v>
      </c>
      <c r="BR9" s="172">
        <v>1.5833333333192742E-2</v>
      </c>
      <c r="BS9" s="172">
        <v>0</v>
      </c>
      <c r="BT9" s="173">
        <v>0</v>
      </c>
      <c r="BU9" s="7"/>
      <c r="BV9" s="171">
        <v>4218.1400000000003</v>
      </c>
      <c r="BW9" s="172">
        <v>40</v>
      </c>
      <c r="BX9" s="172">
        <v>150</v>
      </c>
      <c r="BY9" s="172">
        <v>1.5833333333192742E-2</v>
      </c>
      <c r="BZ9" s="172">
        <v>0</v>
      </c>
      <c r="CA9" s="173">
        <v>0</v>
      </c>
      <c r="CB9" s="7"/>
      <c r="CC9" s="171">
        <v>4218.1400000000003</v>
      </c>
      <c r="CD9" s="172">
        <v>40</v>
      </c>
      <c r="CE9" s="172">
        <v>150</v>
      </c>
      <c r="CF9" s="172">
        <v>1.5833333333192742E-2</v>
      </c>
      <c r="CG9" s="172">
        <v>0</v>
      </c>
      <c r="CH9" s="173">
        <v>0</v>
      </c>
      <c r="CI9" s="7"/>
      <c r="CJ9" s="171">
        <v>4218.1400000000003</v>
      </c>
      <c r="CK9" s="172">
        <v>40</v>
      </c>
      <c r="CL9" s="172">
        <v>150</v>
      </c>
      <c r="CM9" s="172">
        <v>1.5833333333192742E-2</v>
      </c>
      <c r="CN9" s="172">
        <v>0</v>
      </c>
      <c r="CO9" s="173">
        <v>0</v>
      </c>
      <c r="CP9" s="7"/>
      <c r="CQ9" s="171">
        <v>4218.1400000000003</v>
      </c>
      <c r="CR9" s="172">
        <v>40</v>
      </c>
      <c r="CS9" s="172">
        <v>150</v>
      </c>
      <c r="CT9" s="172">
        <v>1.5833333333192742E-2</v>
      </c>
      <c r="CU9" s="172">
        <v>0</v>
      </c>
      <c r="CV9" s="173">
        <v>0</v>
      </c>
      <c r="CW9" s="7"/>
      <c r="CX9" s="171">
        <v>4218.1400000000003</v>
      </c>
      <c r="CY9" s="172">
        <v>40</v>
      </c>
      <c r="CZ9" s="172">
        <v>150</v>
      </c>
      <c r="DA9" s="172">
        <v>1.5833333333192742E-2</v>
      </c>
      <c r="DB9" s="172">
        <v>0</v>
      </c>
      <c r="DC9" s="173">
        <v>0</v>
      </c>
    </row>
    <row r="10" spans="1:107" s="1" customFormat="1" ht="22.5" customHeight="1">
      <c r="A10" s="31">
        <f t="shared" si="5"/>
        <v>4</v>
      </c>
      <c r="B10" s="7"/>
      <c r="C10" s="32" t="s">
        <v>121</v>
      </c>
      <c r="D10" s="7"/>
      <c r="E10" s="33">
        <v>9082987</v>
      </c>
      <c r="F10" s="34" t="s">
        <v>5</v>
      </c>
      <c r="G10" s="35">
        <v>25195</v>
      </c>
      <c r="H10" s="35">
        <v>39234</v>
      </c>
      <c r="I10" s="42" t="s">
        <v>12</v>
      </c>
      <c r="J10" s="7"/>
      <c r="K10" s="11">
        <v>484</v>
      </c>
      <c r="L10" s="12">
        <v>360</v>
      </c>
      <c r="M10" s="13">
        <f t="shared" ref="M10" si="13">SUM(K10:L10)</f>
        <v>844</v>
      </c>
      <c r="N10" s="7"/>
      <c r="O10" s="11">
        <f t="shared" si="6"/>
        <v>125.84</v>
      </c>
      <c r="P10" s="12">
        <f t="shared" si="7"/>
        <v>86.399999999999991</v>
      </c>
      <c r="Q10" s="12">
        <f t="shared" si="8"/>
        <v>67.760000000000005</v>
      </c>
      <c r="R10" s="154">
        <f t="shared" si="9"/>
        <v>39.6</v>
      </c>
      <c r="S10" s="7"/>
      <c r="T10" s="155">
        <f t="shared" si="10"/>
        <v>193.60000000000002</v>
      </c>
      <c r="U10" s="13">
        <f t="shared" si="11"/>
        <v>126</v>
      </c>
      <c r="V10" s="7"/>
      <c r="W10" s="179">
        <f t="shared" si="12"/>
        <v>319.60000000000002</v>
      </c>
      <c r="X10" s="7"/>
      <c r="Y10" s="171">
        <v>4218.1400000000003</v>
      </c>
      <c r="Z10" s="172">
        <v>40</v>
      </c>
      <c r="AA10" s="172">
        <v>150</v>
      </c>
      <c r="AB10" s="172">
        <v>5.0833333334076983E-2</v>
      </c>
      <c r="AC10" s="172">
        <v>0</v>
      </c>
      <c r="AD10" s="173">
        <v>0</v>
      </c>
      <c r="AE10" s="7"/>
      <c r="AF10" s="171">
        <v>4218.1400000000003</v>
      </c>
      <c r="AG10" s="172">
        <v>40</v>
      </c>
      <c r="AH10" s="172">
        <v>150</v>
      </c>
      <c r="AI10" s="172">
        <v>5.0833333334076983E-2</v>
      </c>
      <c r="AJ10" s="172">
        <v>0</v>
      </c>
      <c r="AK10" s="173">
        <v>0</v>
      </c>
      <c r="AL10" s="7"/>
      <c r="AM10" s="171">
        <v>4218.1400000000003</v>
      </c>
      <c r="AN10" s="172">
        <v>40</v>
      </c>
      <c r="AO10" s="172">
        <v>150</v>
      </c>
      <c r="AP10" s="172">
        <v>5.0833333334076983E-2</v>
      </c>
      <c r="AQ10" s="172">
        <v>0</v>
      </c>
      <c r="AR10" s="173">
        <v>0</v>
      </c>
      <c r="AS10" s="7"/>
      <c r="AT10" s="171">
        <v>4218.1400000000003</v>
      </c>
      <c r="AU10" s="172">
        <v>40</v>
      </c>
      <c r="AV10" s="172">
        <v>150</v>
      </c>
      <c r="AW10" s="172">
        <v>5.0833333334076983E-2</v>
      </c>
      <c r="AX10" s="172">
        <v>0</v>
      </c>
      <c r="AY10" s="173">
        <v>0</v>
      </c>
      <c r="AZ10" s="7"/>
      <c r="BA10" s="171">
        <v>4218.1400000000003</v>
      </c>
      <c r="BB10" s="172">
        <v>40</v>
      </c>
      <c r="BC10" s="172">
        <v>150</v>
      </c>
      <c r="BD10" s="172">
        <v>5.0833333334076983E-2</v>
      </c>
      <c r="BE10" s="172">
        <v>0</v>
      </c>
      <c r="BF10" s="173">
        <v>0</v>
      </c>
      <c r="BG10" s="7"/>
      <c r="BH10" s="171">
        <v>4218.1400000000003</v>
      </c>
      <c r="BI10" s="172">
        <v>40</v>
      </c>
      <c r="BJ10" s="172">
        <v>150</v>
      </c>
      <c r="BK10" s="172">
        <v>5.0833333334076983E-2</v>
      </c>
      <c r="BL10" s="172">
        <v>0</v>
      </c>
      <c r="BM10" s="173">
        <v>0</v>
      </c>
      <c r="BN10" s="7"/>
      <c r="BO10" s="171">
        <v>4218.1400000000003</v>
      </c>
      <c r="BP10" s="172">
        <v>40</v>
      </c>
      <c r="BQ10" s="172">
        <v>150</v>
      </c>
      <c r="BR10" s="172">
        <v>5.0833333334076983E-2</v>
      </c>
      <c r="BS10" s="172">
        <v>0</v>
      </c>
      <c r="BT10" s="173">
        <v>0</v>
      </c>
      <c r="BU10" s="7"/>
      <c r="BV10" s="171">
        <v>4218.1400000000003</v>
      </c>
      <c r="BW10" s="172">
        <v>40</v>
      </c>
      <c r="BX10" s="172">
        <v>150</v>
      </c>
      <c r="BY10" s="172">
        <v>5.0833333334076983E-2</v>
      </c>
      <c r="BZ10" s="172">
        <v>0</v>
      </c>
      <c r="CA10" s="173">
        <v>0</v>
      </c>
      <c r="CB10" s="7"/>
      <c r="CC10" s="171">
        <v>4218.1400000000003</v>
      </c>
      <c r="CD10" s="172">
        <v>40</v>
      </c>
      <c r="CE10" s="172">
        <v>150</v>
      </c>
      <c r="CF10" s="172">
        <v>5.0833333334076983E-2</v>
      </c>
      <c r="CG10" s="172">
        <v>0</v>
      </c>
      <c r="CH10" s="173">
        <v>0</v>
      </c>
      <c r="CI10" s="7"/>
      <c r="CJ10" s="171">
        <v>4218.1400000000003</v>
      </c>
      <c r="CK10" s="172">
        <v>40</v>
      </c>
      <c r="CL10" s="172">
        <v>150</v>
      </c>
      <c r="CM10" s="172">
        <v>5.0833333334076983E-2</v>
      </c>
      <c r="CN10" s="172">
        <v>0</v>
      </c>
      <c r="CO10" s="173">
        <v>0</v>
      </c>
      <c r="CP10" s="7"/>
      <c r="CQ10" s="171">
        <v>4218.1400000000003</v>
      </c>
      <c r="CR10" s="172">
        <v>40</v>
      </c>
      <c r="CS10" s="172">
        <v>150</v>
      </c>
      <c r="CT10" s="172">
        <v>5.0833333334076983E-2</v>
      </c>
      <c r="CU10" s="172">
        <v>0</v>
      </c>
      <c r="CV10" s="173">
        <v>0</v>
      </c>
      <c r="CW10" s="7"/>
      <c r="CX10" s="171">
        <v>4218.1400000000003</v>
      </c>
      <c r="CY10" s="172">
        <v>40</v>
      </c>
      <c r="CZ10" s="172">
        <v>150</v>
      </c>
      <c r="DA10" s="172">
        <v>5.0833333334076983E-2</v>
      </c>
      <c r="DB10" s="172">
        <v>0</v>
      </c>
      <c r="DC10" s="173">
        <v>0</v>
      </c>
    </row>
    <row r="11" spans="1:107" s="1" customFormat="1" ht="22.5" customHeight="1">
      <c r="A11" s="31">
        <f t="shared" si="5"/>
        <v>5</v>
      </c>
      <c r="B11" s="7"/>
      <c r="C11" s="32" t="s">
        <v>122</v>
      </c>
      <c r="D11" s="7"/>
      <c r="E11" s="33">
        <v>57933984</v>
      </c>
      <c r="F11" s="34" t="s">
        <v>4</v>
      </c>
      <c r="G11" s="35">
        <v>28206</v>
      </c>
      <c r="H11" s="35">
        <v>38231</v>
      </c>
      <c r="I11" s="42" t="s">
        <v>9</v>
      </c>
      <c r="J11" s="7"/>
      <c r="K11" s="11">
        <v>176.6</v>
      </c>
      <c r="L11" s="12">
        <v>31.5</v>
      </c>
      <c r="M11" s="13">
        <f>SUM(K11:L11)</f>
        <v>208.1</v>
      </c>
      <c r="N11" s="7"/>
      <c r="O11" s="11">
        <f t="shared" si="6"/>
        <v>45.915999999999997</v>
      </c>
      <c r="P11" s="12">
        <f t="shared" si="7"/>
        <v>7.56</v>
      </c>
      <c r="Q11" s="12">
        <f t="shared" si="8"/>
        <v>24.724</v>
      </c>
      <c r="R11" s="154">
        <f t="shared" si="9"/>
        <v>3.4649999999999999</v>
      </c>
      <c r="S11" s="7"/>
      <c r="T11" s="155">
        <f t="shared" si="10"/>
        <v>70.64</v>
      </c>
      <c r="U11" s="13">
        <f t="shared" si="11"/>
        <v>11.024999999999999</v>
      </c>
      <c r="V11" s="7"/>
      <c r="W11" s="179">
        <f t="shared" si="12"/>
        <v>81.664999999999992</v>
      </c>
      <c r="X11" s="7"/>
      <c r="Y11" s="171">
        <v>3893.67</v>
      </c>
      <c r="Z11" s="172">
        <v>40</v>
      </c>
      <c r="AA11" s="172">
        <v>150</v>
      </c>
      <c r="AB11" s="172">
        <v>3.9833333333313847E-2</v>
      </c>
      <c r="AC11" s="172">
        <v>0</v>
      </c>
      <c r="AD11" s="173">
        <v>0</v>
      </c>
      <c r="AE11" s="7"/>
      <c r="AF11" s="171">
        <v>3893.67</v>
      </c>
      <c r="AG11" s="172">
        <v>40</v>
      </c>
      <c r="AH11" s="172">
        <v>150</v>
      </c>
      <c r="AI11" s="172">
        <v>3.9833333333313847E-2</v>
      </c>
      <c r="AJ11" s="172">
        <v>0</v>
      </c>
      <c r="AK11" s="173">
        <v>0</v>
      </c>
      <c r="AL11" s="7"/>
      <c r="AM11" s="171">
        <v>3893.67</v>
      </c>
      <c r="AN11" s="172">
        <v>40</v>
      </c>
      <c r="AO11" s="172">
        <v>150</v>
      </c>
      <c r="AP11" s="172">
        <v>3.9833333333313847E-2</v>
      </c>
      <c r="AQ11" s="172">
        <v>0</v>
      </c>
      <c r="AR11" s="173">
        <v>0</v>
      </c>
      <c r="AS11" s="7"/>
      <c r="AT11" s="171">
        <v>3893.67</v>
      </c>
      <c r="AU11" s="172">
        <v>40</v>
      </c>
      <c r="AV11" s="172">
        <v>150</v>
      </c>
      <c r="AW11" s="172">
        <v>3.9833333333313847E-2</v>
      </c>
      <c r="AX11" s="172">
        <v>0</v>
      </c>
      <c r="AY11" s="173">
        <v>0</v>
      </c>
      <c r="AZ11" s="7"/>
      <c r="BA11" s="171">
        <v>3893.67</v>
      </c>
      <c r="BB11" s="172">
        <v>40</v>
      </c>
      <c r="BC11" s="172">
        <v>150</v>
      </c>
      <c r="BD11" s="172">
        <v>3.9833333333313847E-2</v>
      </c>
      <c r="BE11" s="172">
        <v>0</v>
      </c>
      <c r="BF11" s="173">
        <v>0</v>
      </c>
      <c r="BG11" s="7"/>
      <c r="BH11" s="171">
        <v>3893.67</v>
      </c>
      <c r="BI11" s="172">
        <v>40</v>
      </c>
      <c r="BJ11" s="172">
        <v>150</v>
      </c>
      <c r="BK11" s="172">
        <v>3.9833333333313847E-2</v>
      </c>
      <c r="BL11" s="172">
        <v>0</v>
      </c>
      <c r="BM11" s="173">
        <v>0</v>
      </c>
      <c r="BN11" s="7"/>
      <c r="BO11" s="171">
        <v>3893.67</v>
      </c>
      <c r="BP11" s="172">
        <v>40</v>
      </c>
      <c r="BQ11" s="172">
        <v>150</v>
      </c>
      <c r="BR11" s="172">
        <v>3.9833333333313847E-2</v>
      </c>
      <c r="BS11" s="172">
        <v>0</v>
      </c>
      <c r="BT11" s="173">
        <v>0</v>
      </c>
      <c r="BU11" s="7"/>
      <c r="BV11" s="171">
        <v>3893.67</v>
      </c>
      <c r="BW11" s="172">
        <v>40</v>
      </c>
      <c r="BX11" s="172">
        <v>150</v>
      </c>
      <c r="BY11" s="172">
        <v>3.9833333333313847E-2</v>
      </c>
      <c r="BZ11" s="172">
        <v>0</v>
      </c>
      <c r="CA11" s="173">
        <v>0</v>
      </c>
      <c r="CB11" s="7"/>
      <c r="CC11" s="171">
        <v>3893.67</v>
      </c>
      <c r="CD11" s="172">
        <v>40</v>
      </c>
      <c r="CE11" s="172">
        <v>150</v>
      </c>
      <c r="CF11" s="172">
        <v>3.9833333333313847E-2</v>
      </c>
      <c r="CG11" s="172">
        <v>0</v>
      </c>
      <c r="CH11" s="173">
        <v>0</v>
      </c>
      <c r="CI11" s="7"/>
      <c r="CJ11" s="171">
        <v>3893.67</v>
      </c>
      <c r="CK11" s="172">
        <v>40</v>
      </c>
      <c r="CL11" s="172">
        <v>150</v>
      </c>
      <c r="CM11" s="172">
        <v>3.9833333333313847E-2</v>
      </c>
      <c r="CN11" s="172">
        <v>0</v>
      </c>
      <c r="CO11" s="173">
        <v>0</v>
      </c>
      <c r="CP11" s="7"/>
      <c r="CQ11" s="171">
        <v>3893.67</v>
      </c>
      <c r="CR11" s="172">
        <v>40</v>
      </c>
      <c r="CS11" s="172">
        <v>150</v>
      </c>
      <c r="CT11" s="172">
        <v>3.9833333333313847E-2</v>
      </c>
      <c r="CU11" s="172">
        <v>0</v>
      </c>
      <c r="CV11" s="173">
        <v>0</v>
      </c>
      <c r="CW11" s="7"/>
      <c r="CX11" s="171">
        <v>3893.67</v>
      </c>
      <c r="CY11" s="172">
        <v>40</v>
      </c>
      <c r="CZ11" s="172">
        <v>150</v>
      </c>
      <c r="DA11" s="172">
        <v>3.9833333333313847E-2</v>
      </c>
      <c r="DB11" s="172">
        <v>0</v>
      </c>
      <c r="DC11" s="173">
        <v>0</v>
      </c>
    </row>
    <row r="12" spans="1:107" s="1" customFormat="1" ht="22.5" customHeight="1">
      <c r="A12" s="31">
        <f t="shared" si="5"/>
        <v>6</v>
      </c>
      <c r="B12" s="7"/>
      <c r="C12" s="32" t="s">
        <v>123</v>
      </c>
      <c r="D12" s="7"/>
      <c r="E12" s="33"/>
      <c r="F12" s="34" t="s">
        <v>4</v>
      </c>
      <c r="G12" s="35"/>
      <c r="H12" s="35"/>
      <c r="I12" s="42" t="s">
        <v>38</v>
      </c>
      <c r="J12" s="7"/>
      <c r="K12" s="11">
        <v>0</v>
      </c>
      <c r="L12" s="12">
        <v>0</v>
      </c>
      <c r="M12" s="13">
        <f t="shared" ref="M12:M30" si="14">SUM(K12:L12)</f>
        <v>0</v>
      </c>
      <c r="N12" s="7"/>
      <c r="O12" s="11">
        <f t="shared" si="6"/>
        <v>0</v>
      </c>
      <c r="P12" s="12">
        <f t="shared" si="7"/>
        <v>0</v>
      </c>
      <c r="Q12" s="12">
        <f t="shared" si="8"/>
        <v>0</v>
      </c>
      <c r="R12" s="154">
        <f t="shared" si="9"/>
        <v>0</v>
      </c>
      <c r="S12" s="7"/>
      <c r="T12" s="155">
        <f t="shared" si="10"/>
        <v>0</v>
      </c>
      <c r="U12" s="13">
        <f t="shared" si="11"/>
        <v>0</v>
      </c>
      <c r="V12" s="7"/>
      <c r="W12" s="179">
        <f t="shared" si="12"/>
        <v>0</v>
      </c>
      <c r="X12" s="7"/>
      <c r="Y12" s="171">
        <v>4218.1400000000003</v>
      </c>
      <c r="Z12" s="172">
        <v>40</v>
      </c>
      <c r="AA12" s="172">
        <v>150</v>
      </c>
      <c r="AB12" s="172">
        <v>0.1908333333342235</v>
      </c>
      <c r="AC12" s="172">
        <v>0</v>
      </c>
      <c r="AD12" s="173">
        <v>0</v>
      </c>
      <c r="AE12" s="7"/>
      <c r="AF12" s="171">
        <v>4218.1400000000003</v>
      </c>
      <c r="AG12" s="172">
        <v>40</v>
      </c>
      <c r="AH12" s="172">
        <v>150</v>
      </c>
      <c r="AI12" s="172">
        <v>0.1908333333342235</v>
      </c>
      <c r="AJ12" s="172">
        <v>0</v>
      </c>
      <c r="AK12" s="173">
        <v>0</v>
      </c>
      <c r="AL12" s="7"/>
      <c r="AM12" s="171">
        <v>4218.1400000000003</v>
      </c>
      <c r="AN12" s="172">
        <v>40</v>
      </c>
      <c r="AO12" s="172">
        <v>150</v>
      </c>
      <c r="AP12" s="172">
        <v>0.1908333333342235</v>
      </c>
      <c r="AQ12" s="172">
        <v>0</v>
      </c>
      <c r="AR12" s="173">
        <v>0</v>
      </c>
      <c r="AS12" s="7"/>
      <c r="AT12" s="171">
        <v>4218.1400000000003</v>
      </c>
      <c r="AU12" s="172">
        <v>40</v>
      </c>
      <c r="AV12" s="172">
        <v>150</v>
      </c>
      <c r="AW12" s="172">
        <v>0.1908333333342235</v>
      </c>
      <c r="AX12" s="172">
        <v>0</v>
      </c>
      <c r="AY12" s="173">
        <v>0</v>
      </c>
      <c r="AZ12" s="7"/>
      <c r="BA12" s="171">
        <v>4218.1400000000003</v>
      </c>
      <c r="BB12" s="172">
        <v>40</v>
      </c>
      <c r="BC12" s="172">
        <v>150</v>
      </c>
      <c r="BD12" s="172">
        <v>0.1908333333342235</v>
      </c>
      <c r="BE12" s="172">
        <v>0</v>
      </c>
      <c r="BF12" s="173">
        <v>0</v>
      </c>
      <c r="BG12" s="7"/>
      <c r="BH12" s="171">
        <v>4218.1400000000003</v>
      </c>
      <c r="BI12" s="172">
        <v>40</v>
      </c>
      <c r="BJ12" s="172">
        <v>150</v>
      </c>
      <c r="BK12" s="172">
        <v>0.1908333333342235</v>
      </c>
      <c r="BL12" s="172">
        <v>0</v>
      </c>
      <c r="BM12" s="173">
        <v>0</v>
      </c>
      <c r="BN12" s="7"/>
      <c r="BO12" s="171">
        <v>4218.1400000000003</v>
      </c>
      <c r="BP12" s="172">
        <v>40</v>
      </c>
      <c r="BQ12" s="172">
        <v>150</v>
      </c>
      <c r="BR12" s="172">
        <v>0.1908333333342235</v>
      </c>
      <c r="BS12" s="172">
        <v>0</v>
      </c>
      <c r="BT12" s="173">
        <v>0</v>
      </c>
      <c r="BU12" s="7"/>
      <c r="BV12" s="171">
        <v>4218.1400000000003</v>
      </c>
      <c r="BW12" s="172">
        <v>40</v>
      </c>
      <c r="BX12" s="172">
        <v>150</v>
      </c>
      <c r="BY12" s="172">
        <v>0.1908333333342235</v>
      </c>
      <c r="BZ12" s="172">
        <v>0</v>
      </c>
      <c r="CA12" s="173">
        <v>0</v>
      </c>
      <c r="CB12" s="7"/>
      <c r="CC12" s="171">
        <v>4218.1400000000003</v>
      </c>
      <c r="CD12" s="172">
        <v>40</v>
      </c>
      <c r="CE12" s="172">
        <v>150</v>
      </c>
      <c r="CF12" s="172">
        <v>0.1908333333342235</v>
      </c>
      <c r="CG12" s="172">
        <v>0</v>
      </c>
      <c r="CH12" s="173">
        <v>0</v>
      </c>
      <c r="CI12" s="7"/>
      <c r="CJ12" s="171">
        <v>4218.1400000000003</v>
      </c>
      <c r="CK12" s="172">
        <v>40</v>
      </c>
      <c r="CL12" s="172">
        <v>150</v>
      </c>
      <c r="CM12" s="172">
        <v>0.1908333333342235</v>
      </c>
      <c r="CN12" s="172">
        <v>0</v>
      </c>
      <c r="CO12" s="173">
        <v>0</v>
      </c>
      <c r="CP12" s="7"/>
      <c r="CQ12" s="171">
        <v>4218.1400000000003</v>
      </c>
      <c r="CR12" s="172">
        <v>40</v>
      </c>
      <c r="CS12" s="172">
        <v>150</v>
      </c>
      <c r="CT12" s="172">
        <v>0.1908333333342235</v>
      </c>
      <c r="CU12" s="172">
        <v>0</v>
      </c>
      <c r="CV12" s="173">
        <v>0</v>
      </c>
      <c r="CW12" s="7"/>
      <c r="CX12" s="171">
        <v>4218.1400000000003</v>
      </c>
      <c r="CY12" s="172">
        <v>40</v>
      </c>
      <c r="CZ12" s="172">
        <v>150</v>
      </c>
      <c r="DA12" s="172">
        <v>0.1908333333342235</v>
      </c>
      <c r="DB12" s="172">
        <v>0</v>
      </c>
      <c r="DC12" s="173">
        <v>0</v>
      </c>
    </row>
    <row r="13" spans="1:107" s="1" customFormat="1" ht="22.5" customHeight="1">
      <c r="A13" s="31">
        <f t="shared" si="5"/>
        <v>7</v>
      </c>
      <c r="B13" s="7"/>
      <c r="C13" s="32" t="s">
        <v>124</v>
      </c>
      <c r="D13" s="7"/>
      <c r="E13" s="33"/>
      <c r="F13" s="34" t="s">
        <v>5</v>
      </c>
      <c r="G13" s="35"/>
      <c r="H13" s="35"/>
      <c r="I13" s="42" t="s">
        <v>12</v>
      </c>
      <c r="J13" s="7"/>
      <c r="K13" s="11">
        <v>0</v>
      </c>
      <c r="L13" s="12">
        <v>0</v>
      </c>
      <c r="M13" s="13">
        <f t="shared" si="14"/>
        <v>0</v>
      </c>
      <c r="N13" s="7"/>
      <c r="O13" s="11">
        <f t="shared" si="6"/>
        <v>0</v>
      </c>
      <c r="P13" s="12">
        <f t="shared" si="7"/>
        <v>0</v>
      </c>
      <c r="Q13" s="12">
        <f t="shared" si="8"/>
        <v>0</v>
      </c>
      <c r="R13" s="154">
        <f t="shared" si="9"/>
        <v>0</v>
      </c>
      <c r="S13" s="7"/>
      <c r="T13" s="155">
        <f t="shared" si="10"/>
        <v>0</v>
      </c>
      <c r="U13" s="13">
        <f t="shared" si="11"/>
        <v>0</v>
      </c>
      <c r="V13" s="7"/>
      <c r="W13" s="179">
        <f t="shared" si="12"/>
        <v>0</v>
      </c>
      <c r="X13" s="7"/>
      <c r="Y13" s="171">
        <v>4055.91</v>
      </c>
      <c r="Z13" s="172">
        <v>40</v>
      </c>
      <c r="AA13" s="172">
        <v>150</v>
      </c>
      <c r="AB13" s="172">
        <v>0.23283333333270381</v>
      </c>
      <c r="AC13" s="172">
        <v>0</v>
      </c>
      <c r="AD13" s="173">
        <v>0</v>
      </c>
      <c r="AE13" s="7"/>
      <c r="AF13" s="171">
        <v>4055.91</v>
      </c>
      <c r="AG13" s="172">
        <v>40</v>
      </c>
      <c r="AH13" s="172">
        <v>150</v>
      </c>
      <c r="AI13" s="172">
        <v>0.23283333333270381</v>
      </c>
      <c r="AJ13" s="172">
        <v>0</v>
      </c>
      <c r="AK13" s="173">
        <v>0</v>
      </c>
      <c r="AL13" s="7"/>
      <c r="AM13" s="171">
        <v>4055.91</v>
      </c>
      <c r="AN13" s="172">
        <v>40</v>
      </c>
      <c r="AO13" s="172">
        <v>150</v>
      </c>
      <c r="AP13" s="172">
        <v>0.23283333333270381</v>
      </c>
      <c r="AQ13" s="172">
        <v>0</v>
      </c>
      <c r="AR13" s="173">
        <v>0</v>
      </c>
      <c r="AS13" s="7"/>
      <c r="AT13" s="171">
        <v>4055.91</v>
      </c>
      <c r="AU13" s="172">
        <v>40</v>
      </c>
      <c r="AV13" s="172">
        <v>150</v>
      </c>
      <c r="AW13" s="172">
        <v>0.23283333333270381</v>
      </c>
      <c r="AX13" s="172">
        <v>0</v>
      </c>
      <c r="AY13" s="173">
        <v>0</v>
      </c>
      <c r="AZ13" s="7"/>
      <c r="BA13" s="171">
        <v>4055.91</v>
      </c>
      <c r="BB13" s="172">
        <v>40</v>
      </c>
      <c r="BC13" s="172">
        <v>150</v>
      </c>
      <c r="BD13" s="172">
        <v>0.23283333333270381</v>
      </c>
      <c r="BE13" s="172">
        <v>0</v>
      </c>
      <c r="BF13" s="173">
        <v>0</v>
      </c>
      <c r="BG13" s="7"/>
      <c r="BH13" s="171">
        <v>4055.91</v>
      </c>
      <c r="BI13" s="172">
        <v>40</v>
      </c>
      <c r="BJ13" s="172">
        <v>150</v>
      </c>
      <c r="BK13" s="172">
        <v>0.23283333333270381</v>
      </c>
      <c r="BL13" s="172">
        <v>0</v>
      </c>
      <c r="BM13" s="173">
        <v>0</v>
      </c>
      <c r="BN13" s="7"/>
      <c r="BO13" s="171">
        <v>4055.91</v>
      </c>
      <c r="BP13" s="172">
        <v>40</v>
      </c>
      <c r="BQ13" s="172">
        <v>150</v>
      </c>
      <c r="BR13" s="172">
        <v>0.23283333333270381</v>
      </c>
      <c r="BS13" s="172">
        <v>0</v>
      </c>
      <c r="BT13" s="173">
        <v>0</v>
      </c>
      <c r="BU13" s="7"/>
      <c r="BV13" s="171">
        <v>4055.91</v>
      </c>
      <c r="BW13" s="172">
        <v>40</v>
      </c>
      <c r="BX13" s="172">
        <v>150</v>
      </c>
      <c r="BY13" s="172">
        <v>0.23283333333270381</v>
      </c>
      <c r="BZ13" s="172">
        <v>0</v>
      </c>
      <c r="CA13" s="173">
        <v>0</v>
      </c>
      <c r="CB13" s="7"/>
      <c r="CC13" s="171">
        <v>4055.91</v>
      </c>
      <c r="CD13" s="172">
        <v>40</v>
      </c>
      <c r="CE13" s="172">
        <v>150</v>
      </c>
      <c r="CF13" s="172">
        <v>0.23283333333270381</v>
      </c>
      <c r="CG13" s="172">
        <v>0</v>
      </c>
      <c r="CH13" s="173">
        <v>0</v>
      </c>
      <c r="CI13" s="7"/>
      <c r="CJ13" s="171">
        <v>4055.91</v>
      </c>
      <c r="CK13" s="172">
        <v>40</v>
      </c>
      <c r="CL13" s="172">
        <v>150</v>
      </c>
      <c r="CM13" s="172">
        <v>0.23283333333270381</v>
      </c>
      <c r="CN13" s="172">
        <v>0</v>
      </c>
      <c r="CO13" s="173">
        <v>0</v>
      </c>
      <c r="CP13" s="7"/>
      <c r="CQ13" s="171">
        <v>4055.91</v>
      </c>
      <c r="CR13" s="172">
        <v>40</v>
      </c>
      <c r="CS13" s="172">
        <v>150</v>
      </c>
      <c r="CT13" s="172">
        <v>0.23283333333270381</v>
      </c>
      <c r="CU13" s="172">
        <v>0</v>
      </c>
      <c r="CV13" s="173">
        <v>0</v>
      </c>
      <c r="CW13" s="7"/>
      <c r="CX13" s="171">
        <v>4055.91</v>
      </c>
      <c r="CY13" s="172">
        <v>40</v>
      </c>
      <c r="CZ13" s="172">
        <v>150</v>
      </c>
      <c r="DA13" s="172">
        <v>0.23283333333270381</v>
      </c>
      <c r="DB13" s="172">
        <v>0</v>
      </c>
      <c r="DC13" s="173">
        <v>0</v>
      </c>
    </row>
    <row r="14" spans="1:107" s="1" customFormat="1" ht="22.5" customHeight="1">
      <c r="A14" s="31">
        <f t="shared" si="5"/>
        <v>8</v>
      </c>
      <c r="B14" s="7"/>
      <c r="C14" s="32" t="s">
        <v>125</v>
      </c>
      <c r="D14" s="7"/>
      <c r="E14" s="33"/>
      <c r="F14" s="34" t="s">
        <v>4</v>
      </c>
      <c r="G14" s="35"/>
      <c r="H14" s="35"/>
      <c r="I14" s="42" t="s">
        <v>39</v>
      </c>
      <c r="J14" s="7"/>
      <c r="K14" s="11">
        <v>0</v>
      </c>
      <c r="L14" s="12">
        <v>0</v>
      </c>
      <c r="M14" s="13">
        <f t="shared" si="14"/>
        <v>0</v>
      </c>
      <c r="N14" s="7"/>
      <c r="O14" s="11">
        <f t="shared" si="6"/>
        <v>0</v>
      </c>
      <c r="P14" s="12">
        <f t="shared" si="7"/>
        <v>0</v>
      </c>
      <c r="Q14" s="12">
        <f t="shared" si="8"/>
        <v>0</v>
      </c>
      <c r="R14" s="154">
        <f t="shared" si="9"/>
        <v>0</v>
      </c>
      <c r="S14" s="7"/>
      <c r="T14" s="155">
        <f t="shared" si="10"/>
        <v>0</v>
      </c>
      <c r="U14" s="13">
        <f t="shared" si="11"/>
        <v>0</v>
      </c>
      <c r="V14" s="7"/>
      <c r="W14" s="179">
        <f t="shared" si="12"/>
        <v>0</v>
      </c>
      <c r="X14" s="7"/>
      <c r="Y14" s="171">
        <v>4424.63</v>
      </c>
      <c r="Z14" s="172">
        <v>40</v>
      </c>
      <c r="AA14" s="172">
        <v>150</v>
      </c>
      <c r="AB14" s="172">
        <v>0.27083333333311782</v>
      </c>
      <c r="AC14" s="172">
        <v>0</v>
      </c>
      <c r="AD14" s="173">
        <v>0</v>
      </c>
      <c r="AE14" s="7"/>
      <c r="AF14" s="171">
        <v>4424.63</v>
      </c>
      <c r="AG14" s="172">
        <v>40</v>
      </c>
      <c r="AH14" s="172">
        <v>150</v>
      </c>
      <c r="AI14" s="172">
        <v>0.27083333333311782</v>
      </c>
      <c r="AJ14" s="172">
        <v>0</v>
      </c>
      <c r="AK14" s="173">
        <v>0</v>
      </c>
      <c r="AL14" s="7"/>
      <c r="AM14" s="171">
        <v>4424.63</v>
      </c>
      <c r="AN14" s="172">
        <v>40</v>
      </c>
      <c r="AO14" s="172">
        <v>150</v>
      </c>
      <c r="AP14" s="172">
        <v>0.27083333333311782</v>
      </c>
      <c r="AQ14" s="172">
        <v>0</v>
      </c>
      <c r="AR14" s="173">
        <v>0</v>
      </c>
      <c r="AS14" s="7"/>
      <c r="AT14" s="171">
        <v>4424.63</v>
      </c>
      <c r="AU14" s="172">
        <v>40</v>
      </c>
      <c r="AV14" s="172">
        <v>150</v>
      </c>
      <c r="AW14" s="172">
        <v>0.27083333333311782</v>
      </c>
      <c r="AX14" s="172">
        <v>0</v>
      </c>
      <c r="AY14" s="173">
        <v>0</v>
      </c>
      <c r="AZ14" s="7"/>
      <c r="BA14" s="171">
        <v>4424.63</v>
      </c>
      <c r="BB14" s="172">
        <v>40</v>
      </c>
      <c r="BC14" s="172">
        <v>150</v>
      </c>
      <c r="BD14" s="172">
        <v>0.27083333333311782</v>
      </c>
      <c r="BE14" s="172">
        <v>0</v>
      </c>
      <c r="BF14" s="173">
        <v>0</v>
      </c>
      <c r="BG14" s="7"/>
      <c r="BH14" s="171">
        <v>4424.63</v>
      </c>
      <c r="BI14" s="172">
        <v>40</v>
      </c>
      <c r="BJ14" s="172">
        <v>150</v>
      </c>
      <c r="BK14" s="172">
        <v>0.27083333333311782</v>
      </c>
      <c r="BL14" s="172">
        <v>0</v>
      </c>
      <c r="BM14" s="173">
        <v>0</v>
      </c>
      <c r="BN14" s="7"/>
      <c r="BO14" s="171">
        <v>4424.63</v>
      </c>
      <c r="BP14" s="172">
        <v>40</v>
      </c>
      <c r="BQ14" s="172">
        <v>150</v>
      </c>
      <c r="BR14" s="172">
        <v>0.27083333333311782</v>
      </c>
      <c r="BS14" s="172">
        <v>0</v>
      </c>
      <c r="BT14" s="173">
        <v>0</v>
      </c>
      <c r="BU14" s="7"/>
      <c r="BV14" s="171">
        <v>4424.63</v>
      </c>
      <c r="BW14" s="172">
        <v>40</v>
      </c>
      <c r="BX14" s="172">
        <v>150</v>
      </c>
      <c r="BY14" s="172">
        <v>0.27083333333311782</v>
      </c>
      <c r="BZ14" s="172">
        <v>0</v>
      </c>
      <c r="CA14" s="173">
        <v>0</v>
      </c>
      <c r="CB14" s="7"/>
      <c r="CC14" s="171">
        <v>4424.63</v>
      </c>
      <c r="CD14" s="172">
        <v>40</v>
      </c>
      <c r="CE14" s="172">
        <v>150</v>
      </c>
      <c r="CF14" s="172">
        <v>0.27083333333311782</v>
      </c>
      <c r="CG14" s="172">
        <v>0</v>
      </c>
      <c r="CH14" s="173">
        <v>0</v>
      </c>
      <c r="CI14" s="7"/>
      <c r="CJ14" s="171">
        <v>4424.63</v>
      </c>
      <c r="CK14" s="172">
        <v>40</v>
      </c>
      <c r="CL14" s="172">
        <v>150</v>
      </c>
      <c r="CM14" s="172">
        <v>0.27083333333311782</v>
      </c>
      <c r="CN14" s="172">
        <v>0</v>
      </c>
      <c r="CO14" s="173">
        <v>0</v>
      </c>
      <c r="CP14" s="7"/>
      <c r="CQ14" s="171">
        <v>4424.63</v>
      </c>
      <c r="CR14" s="172">
        <v>40</v>
      </c>
      <c r="CS14" s="172">
        <v>150</v>
      </c>
      <c r="CT14" s="172">
        <v>0.27083333333311782</v>
      </c>
      <c r="CU14" s="172">
        <v>0</v>
      </c>
      <c r="CV14" s="173">
        <v>0</v>
      </c>
      <c r="CW14" s="7"/>
      <c r="CX14" s="171">
        <v>4424.63</v>
      </c>
      <c r="CY14" s="172">
        <v>40</v>
      </c>
      <c r="CZ14" s="172">
        <v>150</v>
      </c>
      <c r="DA14" s="172">
        <v>0.27083333333311782</v>
      </c>
      <c r="DB14" s="172">
        <v>0</v>
      </c>
      <c r="DC14" s="173">
        <v>0</v>
      </c>
    </row>
    <row r="15" spans="1:107" s="1" customFormat="1" ht="22.5" customHeight="1">
      <c r="A15" s="31">
        <f t="shared" si="5"/>
        <v>9</v>
      </c>
      <c r="B15" s="7"/>
      <c r="C15" s="32" t="s">
        <v>126</v>
      </c>
      <c r="D15" s="7"/>
      <c r="E15" s="33"/>
      <c r="F15" s="34" t="s">
        <v>4</v>
      </c>
      <c r="G15" s="35"/>
      <c r="H15" s="35"/>
      <c r="I15" s="42" t="s">
        <v>40</v>
      </c>
      <c r="J15" s="7"/>
      <c r="K15" s="11">
        <v>0</v>
      </c>
      <c r="L15" s="12">
        <v>0</v>
      </c>
      <c r="M15" s="13">
        <f t="shared" si="14"/>
        <v>0</v>
      </c>
      <c r="N15" s="7"/>
      <c r="O15" s="11">
        <f t="shared" si="6"/>
        <v>0</v>
      </c>
      <c r="P15" s="12">
        <f t="shared" si="7"/>
        <v>0</v>
      </c>
      <c r="Q15" s="12">
        <f t="shared" si="8"/>
        <v>0</v>
      </c>
      <c r="R15" s="154">
        <f t="shared" si="9"/>
        <v>0</v>
      </c>
      <c r="S15" s="7"/>
      <c r="T15" s="155">
        <f t="shared" si="10"/>
        <v>0</v>
      </c>
      <c r="U15" s="13">
        <f t="shared" si="11"/>
        <v>0</v>
      </c>
      <c r="V15" s="7"/>
      <c r="W15" s="179">
        <f t="shared" si="12"/>
        <v>0</v>
      </c>
      <c r="X15" s="7"/>
      <c r="Y15" s="171">
        <v>2229.3900000000003</v>
      </c>
      <c r="Z15" s="172">
        <v>40</v>
      </c>
      <c r="AA15" s="172">
        <v>150</v>
      </c>
      <c r="AB15" s="172">
        <v>2.1764705882157682E-2</v>
      </c>
      <c r="AC15" s="172">
        <v>0</v>
      </c>
      <c r="AD15" s="173">
        <v>0</v>
      </c>
      <c r="AE15" s="7"/>
      <c r="AF15" s="171">
        <v>2229.3900000000003</v>
      </c>
      <c r="AG15" s="172">
        <v>40</v>
      </c>
      <c r="AH15" s="172">
        <v>150</v>
      </c>
      <c r="AI15" s="172">
        <v>2.1764705882157682E-2</v>
      </c>
      <c r="AJ15" s="172">
        <v>0</v>
      </c>
      <c r="AK15" s="173">
        <v>0</v>
      </c>
      <c r="AL15" s="7"/>
      <c r="AM15" s="171">
        <v>2229.3900000000003</v>
      </c>
      <c r="AN15" s="172">
        <v>40</v>
      </c>
      <c r="AO15" s="172">
        <v>150</v>
      </c>
      <c r="AP15" s="172">
        <v>2.1764705882157682E-2</v>
      </c>
      <c r="AQ15" s="172">
        <v>0</v>
      </c>
      <c r="AR15" s="173">
        <v>0</v>
      </c>
      <c r="AS15" s="7"/>
      <c r="AT15" s="171">
        <v>2229.3900000000003</v>
      </c>
      <c r="AU15" s="172">
        <v>40</v>
      </c>
      <c r="AV15" s="172">
        <v>150</v>
      </c>
      <c r="AW15" s="172">
        <v>2.1764705882157682E-2</v>
      </c>
      <c r="AX15" s="172">
        <v>0</v>
      </c>
      <c r="AY15" s="173">
        <v>0</v>
      </c>
      <c r="AZ15" s="7"/>
      <c r="BA15" s="171">
        <v>2229.3900000000003</v>
      </c>
      <c r="BB15" s="172">
        <v>40</v>
      </c>
      <c r="BC15" s="172">
        <v>150</v>
      </c>
      <c r="BD15" s="172">
        <v>2.1764705882157682E-2</v>
      </c>
      <c r="BE15" s="172">
        <v>0</v>
      </c>
      <c r="BF15" s="173">
        <v>0</v>
      </c>
      <c r="BG15" s="7"/>
      <c r="BH15" s="171">
        <v>2229.3900000000003</v>
      </c>
      <c r="BI15" s="172">
        <v>40</v>
      </c>
      <c r="BJ15" s="172">
        <v>150</v>
      </c>
      <c r="BK15" s="172">
        <v>2.1764705882157682E-2</v>
      </c>
      <c r="BL15" s="172">
        <v>0</v>
      </c>
      <c r="BM15" s="173">
        <v>0</v>
      </c>
      <c r="BN15" s="7"/>
      <c r="BO15" s="171">
        <v>2229.3900000000003</v>
      </c>
      <c r="BP15" s="172">
        <v>40</v>
      </c>
      <c r="BQ15" s="172">
        <v>150</v>
      </c>
      <c r="BR15" s="172">
        <v>2.1764705882157682E-2</v>
      </c>
      <c r="BS15" s="172">
        <v>0</v>
      </c>
      <c r="BT15" s="173">
        <v>0</v>
      </c>
      <c r="BU15" s="7"/>
      <c r="BV15" s="171">
        <v>2229.3900000000003</v>
      </c>
      <c r="BW15" s="172">
        <v>40</v>
      </c>
      <c r="BX15" s="172">
        <v>150</v>
      </c>
      <c r="BY15" s="172">
        <v>2.1764705882157682E-2</v>
      </c>
      <c r="BZ15" s="172">
        <v>0</v>
      </c>
      <c r="CA15" s="173">
        <v>0</v>
      </c>
      <c r="CB15" s="7"/>
      <c r="CC15" s="171">
        <v>2229.3900000000003</v>
      </c>
      <c r="CD15" s="172">
        <v>40</v>
      </c>
      <c r="CE15" s="172">
        <v>150</v>
      </c>
      <c r="CF15" s="172">
        <v>2.1764705882157682E-2</v>
      </c>
      <c r="CG15" s="172">
        <v>0</v>
      </c>
      <c r="CH15" s="173">
        <v>0</v>
      </c>
      <c r="CI15" s="7"/>
      <c r="CJ15" s="171">
        <v>2229.3900000000003</v>
      </c>
      <c r="CK15" s="172">
        <v>40</v>
      </c>
      <c r="CL15" s="172">
        <v>150</v>
      </c>
      <c r="CM15" s="172">
        <v>2.1764705882157682E-2</v>
      </c>
      <c r="CN15" s="172">
        <v>0</v>
      </c>
      <c r="CO15" s="173">
        <v>0</v>
      </c>
      <c r="CP15" s="7"/>
      <c r="CQ15" s="171">
        <v>2229.3900000000003</v>
      </c>
      <c r="CR15" s="172">
        <v>40</v>
      </c>
      <c r="CS15" s="172">
        <v>150</v>
      </c>
      <c r="CT15" s="172">
        <v>2.1764705882157682E-2</v>
      </c>
      <c r="CU15" s="172">
        <v>0</v>
      </c>
      <c r="CV15" s="173">
        <v>0</v>
      </c>
      <c r="CW15" s="7"/>
      <c r="CX15" s="171">
        <v>2229.3900000000003</v>
      </c>
      <c r="CY15" s="172">
        <v>40</v>
      </c>
      <c r="CZ15" s="172">
        <v>150</v>
      </c>
      <c r="DA15" s="172">
        <v>2.1764705882157682E-2</v>
      </c>
      <c r="DB15" s="172">
        <v>0</v>
      </c>
      <c r="DC15" s="173">
        <v>0</v>
      </c>
    </row>
    <row r="16" spans="1:107" s="1" customFormat="1" ht="22.5" customHeight="1">
      <c r="A16" s="31">
        <f t="shared" si="5"/>
        <v>10</v>
      </c>
      <c r="B16" s="7"/>
      <c r="C16" s="32" t="s">
        <v>127</v>
      </c>
      <c r="D16" s="7"/>
      <c r="E16" s="33">
        <v>55237971</v>
      </c>
      <c r="F16" s="34" t="s">
        <v>4</v>
      </c>
      <c r="G16" s="35">
        <v>28504</v>
      </c>
      <c r="H16" s="35">
        <v>37438</v>
      </c>
      <c r="I16" s="42" t="s">
        <v>8</v>
      </c>
      <c r="J16" s="7"/>
      <c r="K16" s="11">
        <v>188.5</v>
      </c>
      <c r="L16" s="12">
        <v>31.5</v>
      </c>
      <c r="M16" s="13">
        <f t="shared" ref="M16:M17" si="15">SUM(K16:L16)</f>
        <v>220</v>
      </c>
      <c r="N16" s="7"/>
      <c r="O16" s="11">
        <f t="shared" si="6"/>
        <v>49.010000000000005</v>
      </c>
      <c r="P16" s="12">
        <f t="shared" si="7"/>
        <v>7.56</v>
      </c>
      <c r="Q16" s="12">
        <f t="shared" si="8"/>
        <v>26.390000000000004</v>
      </c>
      <c r="R16" s="154">
        <f t="shared" si="9"/>
        <v>3.4649999999999999</v>
      </c>
      <c r="S16" s="7"/>
      <c r="T16" s="155">
        <f t="shared" si="10"/>
        <v>75.400000000000006</v>
      </c>
      <c r="U16" s="13">
        <f t="shared" si="11"/>
        <v>11.024999999999999</v>
      </c>
      <c r="V16" s="7"/>
      <c r="W16" s="179">
        <f t="shared" si="12"/>
        <v>86.425000000000011</v>
      </c>
      <c r="X16" s="7"/>
      <c r="Y16" s="171">
        <v>3569.2</v>
      </c>
      <c r="Z16" s="172">
        <v>40</v>
      </c>
      <c r="AA16" s="172">
        <v>150</v>
      </c>
      <c r="AB16" s="172">
        <v>0.24083333333367624</v>
      </c>
      <c r="AC16" s="172">
        <v>0</v>
      </c>
      <c r="AD16" s="173">
        <v>0</v>
      </c>
      <c r="AE16" s="7"/>
      <c r="AF16" s="171">
        <v>3569.2</v>
      </c>
      <c r="AG16" s="172">
        <v>40</v>
      </c>
      <c r="AH16" s="172">
        <v>150</v>
      </c>
      <c r="AI16" s="172">
        <v>0.24083333333367624</v>
      </c>
      <c r="AJ16" s="172">
        <v>0</v>
      </c>
      <c r="AK16" s="173">
        <v>0</v>
      </c>
      <c r="AL16" s="7"/>
      <c r="AM16" s="171">
        <v>3569.2</v>
      </c>
      <c r="AN16" s="172">
        <v>40</v>
      </c>
      <c r="AO16" s="172">
        <v>150</v>
      </c>
      <c r="AP16" s="172">
        <v>0.24083333333367624</v>
      </c>
      <c r="AQ16" s="172">
        <v>0</v>
      </c>
      <c r="AR16" s="173">
        <v>0</v>
      </c>
      <c r="AS16" s="7"/>
      <c r="AT16" s="171">
        <v>3569.2</v>
      </c>
      <c r="AU16" s="172">
        <v>40</v>
      </c>
      <c r="AV16" s="172">
        <v>150</v>
      </c>
      <c r="AW16" s="172">
        <v>0.24083333333367624</v>
      </c>
      <c r="AX16" s="172">
        <v>0</v>
      </c>
      <c r="AY16" s="173">
        <v>0</v>
      </c>
      <c r="AZ16" s="7"/>
      <c r="BA16" s="171">
        <v>3569.2</v>
      </c>
      <c r="BB16" s="172">
        <v>40</v>
      </c>
      <c r="BC16" s="172">
        <v>150</v>
      </c>
      <c r="BD16" s="172">
        <v>0.24083333333367624</v>
      </c>
      <c r="BE16" s="172">
        <v>0</v>
      </c>
      <c r="BF16" s="173">
        <v>0</v>
      </c>
      <c r="BG16" s="7"/>
      <c r="BH16" s="171">
        <v>3569.2</v>
      </c>
      <c r="BI16" s="172">
        <v>40</v>
      </c>
      <c r="BJ16" s="172">
        <v>150</v>
      </c>
      <c r="BK16" s="172">
        <v>0.24083333333367624</v>
      </c>
      <c r="BL16" s="172">
        <v>0</v>
      </c>
      <c r="BM16" s="173">
        <v>0</v>
      </c>
      <c r="BN16" s="7"/>
      <c r="BO16" s="171">
        <v>3569.2</v>
      </c>
      <c r="BP16" s="172">
        <v>40</v>
      </c>
      <c r="BQ16" s="172">
        <v>150</v>
      </c>
      <c r="BR16" s="172">
        <v>0.24083333333367624</v>
      </c>
      <c r="BS16" s="172">
        <v>0</v>
      </c>
      <c r="BT16" s="173">
        <v>0</v>
      </c>
      <c r="BU16" s="7"/>
      <c r="BV16" s="171">
        <v>3569.2</v>
      </c>
      <c r="BW16" s="172">
        <v>40</v>
      </c>
      <c r="BX16" s="172">
        <v>150</v>
      </c>
      <c r="BY16" s="172">
        <v>0.24083333333367624</v>
      </c>
      <c r="BZ16" s="172">
        <v>0</v>
      </c>
      <c r="CA16" s="173">
        <v>0</v>
      </c>
      <c r="CB16" s="7"/>
      <c r="CC16" s="171">
        <v>3569.2</v>
      </c>
      <c r="CD16" s="172">
        <v>40</v>
      </c>
      <c r="CE16" s="172">
        <v>150</v>
      </c>
      <c r="CF16" s="172">
        <v>0.24083333333367624</v>
      </c>
      <c r="CG16" s="172">
        <v>0</v>
      </c>
      <c r="CH16" s="173">
        <v>0</v>
      </c>
      <c r="CI16" s="7"/>
      <c r="CJ16" s="171">
        <v>3569.2</v>
      </c>
      <c r="CK16" s="172">
        <v>40</v>
      </c>
      <c r="CL16" s="172">
        <v>150</v>
      </c>
      <c r="CM16" s="172">
        <v>0.24083333333367624</v>
      </c>
      <c r="CN16" s="172">
        <v>0</v>
      </c>
      <c r="CO16" s="173">
        <v>0</v>
      </c>
      <c r="CP16" s="7"/>
      <c r="CQ16" s="171">
        <v>3569.2</v>
      </c>
      <c r="CR16" s="172">
        <v>40</v>
      </c>
      <c r="CS16" s="172">
        <v>150</v>
      </c>
      <c r="CT16" s="172">
        <v>0.24083333333367624</v>
      </c>
      <c r="CU16" s="172">
        <v>0</v>
      </c>
      <c r="CV16" s="173">
        <v>0</v>
      </c>
      <c r="CW16" s="7"/>
      <c r="CX16" s="171">
        <v>3569.2</v>
      </c>
      <c r="CY16" s="172">
        <v>40</v>
      </c>
      <c r="CZ16" s="172">
        <v>150</v>
      </c>
      <c r="DA16" s="172">
        <v>0.24083333333367624</v>
      </c>
      <c r="DB16" s="172">
        <v>0</v>
      </c>
      <c r="DC16" s="173">
        <v>0</v>
      </c>
    </row>
    <row r="17" spans="1:107" s="1" customFormat="1" ht="22.5" customHeight="1">
      <c r="A17" s="31">
        <f t="shared" si="5"/>
        <v>11</v>
      </c>
      <c r="B17" s="7"/>
      <c r="C17" s="32" t="s">
        <v>128</v>
      </c>
      <c r="D17" s="7"/>
      <c r="E17" s="33">
        <v>7053897</v>
      </c>
      <c r="F17" s="34" t="s">
        <v>4</v>
      </c>
      <c r="G17" s="35">
        <v>26958</v>
      </c>
      <c r="H17" s="35">
        <v>37438</v>
      </c>
      <c r="I17" s="42" t="s">
        <v>8</v>
      </c>
      <c r="J17" s="7"/>
      <c r="K17" s="11">
        <v>188.5</v>
      </c>
      <c r="L17" s="12">
        <v>31.5</v>
      </c>
      <c r="M17" s="13">
        <f t="shared" si="15"/>
        <v>220</v>
      </c>
      <c r="N17" s="7"/>
      <c r="O17" s="11">
        <f t="shared" si="6"/>
        <v>49.010000000000005</v>
      </c>
      <c r="P17" s="12">
        <f t="shared" si="7"/>
        <v>7.56</v>
      </c>
      <c r="Q17" s="12">
        <f t="shared" si="8"/>
        <v>26.390000000000004</v>
      </c>
      <c r="R17" s="154">
        <f t="shared" si="9"/>
        <v>3.4649999999999999</v>
      </c>
      <c r="S17" s="7"/>
      <c r="T17" s="155">
        <f t="shared" si="10"/>
        <v>75.400000000000006</v>
      </c>
      <c r="U17" s="13">
        <f t="shared" si="11"/>
        <v>11.024999999999999</v>
      </c>
      <c r="V17" s="7"/>
      <c r="W17" s="179">
        <f t="shared" si="12"/>
        <v>86.425000000000011</v>
      </c>
      <c r="X17" s="7"/>
      <c r="Y17" s="171">
        <v>3569.2</v>
      </c>
      <c r="Z17" s="172">
        <v>40</v>
      </c>
      <c r="AA17" s="172">
        <v>150</v>
      </c>
      <c r="AB17" s="172">
        <v>0.24083333333367624</v>
      </c>
      <c r="AC17" s="172">
        <v>0</v>
      </c>
      <c r="AD17" s="173">
        <v>0</v>
      </c>
      <c r="AE17" s="7"/>
      <c r="AF17" s="171">
        <v>3569.2</v>
      </c>
      <c r="AG17" s="172">
        <v>40</v>
      </c>
      <c r="AH17" s="172">
        <v>150</v>
      </c>
      <c r="AI17" s="172">
        <v>0.24083333333367624</v>
      </c>
      <c r="AJ17" s="172">
        <v>0</v>
      </c>
      <c r="AK17" s="173">
        <v>0</v>
      </c>
      <c r="AL17" s="7"/>
      <c r="AM17" s="171">
        <v>3569.2</v>
      </c>
      <c r="AN17" s="172">
        <v>40</v>
      </c>
      <c r="AO17" s="172">
        <v>150</v>
      </c>
      <c r="AP17" s="172">
        <v>0.24083333333367624</v>
      </c>
      <c r="AQ17" s="172">
        <v>0</v>
      </c>
      <c r="AR17" s="173">
        <v>0</v>
      </c>
      <c r="AS17" s="7"/>
      <c r="AT17" s="171">
        <v>3569.2</v>
      </c>
      <c r="AU17" s="172">
        <v>40</v>
      </c>
      <c r="AV17" s="172">
        <v>150</v>
      </c>
      <c r="AW17" s="172">
        <v>0.24083333333367624</v>
      </c>
      <c r="AX17" s="172">
        <v>0</v>
      </c>
      <c r="AY17" s="173">
        <v>0</v>
      </c>
      <c r="AZ17" s="7"/>
      <c r="BA17" s="171">
        <v>3569.2</v>
      </c>
      <c r="BB17" s="172">
        <v>40</v>
      </c>
      <c r="BC17" s="172">
        <v>150</v>
      </c>
      <c r="BD17" s="172">
        <v>0.24083333333367624</v>
      </c>
      <c r="BE17" s="172">
        <v>0</v>
      </c>
      <c r="BF17" s="173">
        <v>0</v>
      </c>
      <c r="BG17" s="7"/>
      <c r="BH17" s="171">
        <v>3569.2</v>
      </c>
      <c r="BI17" s="172">
        <v>40</v>
      </c>
      <c r="BJ17" s="172">
        <v>150</v>
      </c>
      <c r="BK17" s="172">
        <v>0.24083333333367624</v>
      </c>
      <c r="BL17" s="172">
        <v>0</v>
      </c>
      <c r="BM17" s="173">
        <v>0</v>
      </c>
      <c r="BN17" s="7"/>
      <c r="BO17" s="171">
        <v>3569.2</v>
      </c>
      <c r="BP17" s="172">
        <v>40</v>
      </c>
      <c r="BQ17" s="172">
        <v>150</v>
      </c>
      <c r="BR17" s="172">
        <v>0.24083333333367624</v>
      </c>
      <c r="BS17" s="172">
        <v>0</v>
      </c>
      <c r="BT17" s="173">
        <v>0</v>
      </c>
      <c r="BU17" s="7"/>
      <c r="BV17" s="171">
        <v>3569.2</v>
      </c>
      <c r="BW17" s="172">
        <v>40</v>
      </c>
      <c r="BX17" s="172">
        <v>150</v>
      </c>
      <c r="BY17" s="172">
        <v>0.24083333333367624</v>
      </c>
      <c r="BZ17" s="172">
        <v>0</v>
      </c>
      <c r="CA17" s="173">
        <v>0</v>
      </c>
      <c r="CB17" s="7"/>
      <c r="CC17" s="171">
        <v>3569.2</v>
      </c>
      <c r="CD17" s="172">
        <v>40</v>
      </c>
      <c r="CE17" s="172">
        <v>150</v>
      </c>
      <c r="CF17" s="172">
        <v>0.24083333333367624</v>
      </c>
      <c r="CG17" s="172">
        <v>0</v>
      </c>
      <c r="CH17" s="173">
        <v>0</v>
      </c>
      <c r="CI17" s="7"/>
      <c r="CJ17" s="171">
        <v>3569.2</v>
      </c>
      <c r="CK17" s="172">
        <v>40</v>
      </c>
      <c r="CL17" s="172">
        <v>150</v>
      </c>
      <c r="CM17" s="172">
        <v>0.24083333333367624</v>
      </c>
      <c r="CN17" s="172">
        <v>0</v>
      </c>
      <c r="CO17" s="173">
        <v>0</v>
      </c>
      <c r="CP17" s="7"/>
      <c r="CQ17" s="171">
        <v>3569.2</v>
      </c>
      <c r="CR17" s="172">
        <v>40</v>
      </c>
      <c r="CS17" s="172">
        <v>150</v>
      </c>
      <c r="CT17" s="172">
        <v>0.24083333333367624</v>
      </c>
      <c r="CU17" s="172">
        <v>0</v>
      </c>
      <c r="CV17" s="173">
        <v>0</v>
      </c>
      <c r="CW17" s="7"/>
      <c r="CX17" s="171">
        <v>3569.2</v>
      </c>
      <c r="CY17" s="172">
        <v>40</v>
      </c>
      <c r="CZ17" s="172">
        <v>150</v>
      </c>
      <c r="DA17" s="172">
        <v>0.24083333333367624</v>
      </c>
      <c r="DB17" s="172">
        <v>0</v>
      </c>
      <c r="DC17" s="173">
        <v>0</v>
      </c>
    </row>
    <row r="18" spans="1:107" s="1" customFormat="1" ht="22.5" customHeight="1">
      <c r="A18" s="31">
        <f t="shared" si="5"/>
        <v>12</v>
      </c>
      <c r="B18" s="7"/>
      <c r="C18" s="32" t="s">
        <v>129</v>
      </c>
      <c r="D18" s="7"/>
      <c r="E18" s="33">
        <v>54213743</v>
      </c>
      <c r="F18" s="34" t="s">
        <v>4</v>
      </c>
      <c r="G18" s="35">
        <v>27275</v>
      </c>
      <c r="H18" s="35">
        <v>39234</v>
      </c>
      <c r="I18" s="42" t="s">
        <v>11</v>
      </c>
      <c r="J18" s="7"/>
      <c r="K18" s="11">
        <v>302.5</v>
      </c>
      <c r="L18" s="12">
        <v>225</v>
      </c>
      <c r="M18" s="13">
        <f>SUM(K18:L18)</f>
        <v>527.5</v>
      </c>
      <c r="N18" s="7"/>
      <c r="O18" s="11">
        <f t="shared" si="6"/>
        <v>78.650000000000006</v>
      </c>
      <c r="P18" s="12">
        <f t="shared" si="7"/>
        <v>54</v>
      </c>
      <c r="Q18" s="12">
        <f t="shared" si="8"/>
        <v>42.35</v>
      </c>
      <c r="R18" s="154">
        <f t="shared" si="9"/>
        <v>24.75</v>
      </c>
      <c r="S18" s="7"/>
      <c r="T18" s="155">
        <f t="shared" si="10"/>
        <v>121</v>
      </c>
      <c r="U18" s="13">
        <f t="shared" si="11"/>
        <v>78.75</v>
      </c>
      <c r="V18" s="7"/>
      <c r="W18" s="179">
        <f t="shared" si="12"/>
        <v>199.75</v>
      </c>
      <c r="X18" s="7"/>
      <c r="Y18" s="171">
        <v>3569.2</v>
      </c>
      <c r="Z18" s="172">
        <v>40</v>
      </c>
      <c r="AA18" s="172">
        <v>150</v>
      </c>
      <c r="AB18" s="172">
        <v>0.25544117647096487</v>
      </c>
      <c r="AC18" s="172">
        <v>0</v>
      </c>
      <c r="AD18" s="173">
        <v>0</v>
      </c>
      <c r="AE18" s="7"/>
      <c r="AF18" s="171">
        <v>3569.2</v>
      </c>
      <c r="AG18" s="172">
        <v>40</v>
      </c>
      <c r="AH18" s="172">
        <v>150</v>
      </c>
      <c r="AI18" s="172">
        <v>0.25544117647096487</v>
      </c>
      <c r="AJ18" s="172">
        <v>0</v>
      </c>
      <c r="AK18" s="173">
        <v>0</v>
      </c>
      <c r="AL18" s="7"/>
      <c r="AM18" s="171">
        <v>3569.2</v>
      </c>
      <c r="AN18" s="172">
        <v>40</v>
      </c>
      <c r="AO18" s="172">
        <v>150</v>
      </c>
      <c r="AP18" s="172">
        <v>0.25544117647096487</v>
      </c>
      <c r="AQ18" s="172">
        <v>0</v>
      </c>
      <c r="AR18" s="173">
        <v>0</v>
      </c>
      <c r="AS18" s="7"/>
      <c r="AT18" s="171">
        <v>3569.2</v>
      </c>
      <c r="AU18" s="172">
        <v>40</v>
      </c>
      <c r="AV18" s="172">
        <v>150</v>
      </c>
      <c r="AW18" s="172">
        <v>0.25544117647096487</v>
      </c>
      <c r="AX18" s="172">
        <v>0</v>
      </c>
      <c r="AY18" s="173">
        <v>0</v>
      </c>
      <c r="AZ18" s="7"/>
      <c r="BA18" s="171">
        <v>3569.2</v>
      </c>
      <c r="BB18" s="172">
        <v>40</v>
      </c>
      <c r="BC18" s="172">
        <v>150</v>
      </c>
      <c r="BD18" s="172">
        <v>0.25544117647096487</v>
      </c>
      <c r="BE18" s="172">
        <v>0</v>
      </c>
      <c r="BF18" s="173">
        <v>0</v>
      </c>
      <c r="BG18" s="7"/>
      <c r="BH18" s="171">
        <v>3569.2</v>
      </c>
      <c r="BI18" s="172">
        <v>40</v>
      </c>
      <c r="BJ18" s="172">
        <v>150</v>
      </c>
      <c r="BK18" s="172">
        <v>0.25544117647096487</v>
      </c>
      <c r="BL18" s="172">
        <v>0</v>
      </c>
      <c r="BM18" s="173">
        <v>0</v>
      </c>
      <c r="BN18" s="7"/>
      <c r="BO18" s="171">
        <v>3569.2</v>
      </c>
      <c r="BP18" s="172">
        <v>40</v>
      </c>
      <c r="BQ18" s="172">
        <v>150</v>
      </c>
      <c r="BR18" s="172">
        <v>0.25544117647096487</v>
      </c>
      <c r="BS18" s="172">
        <v>0</v>
      </c>
      <c r="BT18" s="173">
        <v>0</v>
      </c>
      <c r="BU18" s="7"/>
      <c r="BV18" s="171">
        <v>3569.2</v>
      </c>
      <c r="BW18" s="172">
        <v>40</v>
      </c>
      <c r="BX18" s="172">
        <v>150</v>
      </c>
      <c r="BY18" s="172">
        <v>0.25544117647096487</v>
      </c>
      <c r="BZ18" s="172">
        <v>0</v>
      </c>
      <c r="CA18" s="173">
        <v>0</v>
      </c>
      <c r="CB18" s="7"/>
      <c r="CC18" s="171">
        <v>3569.2</v>
      </c>
      <c r="CD18" s="172">
        <v>40</v>
      </c>
      <c r="CE18" s="172">
        <v>150</v>
      </c>
      <c r="CF18" s="172">
        <v>0.25544117647096487</v>
      </c>
      <c r="CG18" s="172">
        <v>0</v>
      </c>
      <c r="CH18" s="173">
        <v>0</v>
      </c>
      <c r="CI18" s="7"/>
      <c r="CJ18" s="171">
        <v>3569.2</v>
      </c>
      <c r="CK18" s="172">
        <v>40</v>
      </c>
      <c r="CL18" s="172">
        <v>150</v>
      </c>
      <c r="CM18" s="172">
        <v>0.25544117647096487</v>
      </c>
      <c r="CN18" s="172">
        <v>0</v>
      </c>
      <c r="CO18" s="173">
        <v>0</v>
      </c>
      <c r="CP18" s="7"/>
      <c r="CQ18" s="171">
        <v>3569.2</v>
      </c>
      <c r="CR18" s="172">
        <v>40</v>
      </c>
      <c r="CS18" s="172">
        <v>150</v>
      </c>
      <c r="CT18" s="172">
        <v>0.25544117647096487</v>
      </c>
      <c r="CU18" s="172">
        <v>0</v>
      </c>
      <c r="CV18" s="173">
        <v>0</v>
      </c>
      <c r="CW18" s="7"/>
      <c r="CX18" s="171">
        <v>3569.2</v>
      </c>
      <c r="CY18" s="172">
        <v>40</v>
      </c>
      <c r="CZ18" s="172">
        <v>150</v>
      </c>
      <c r="DA18" s="172">
        <v>0.25544117647096487</v>
      </c>
      <c r="DB18" s="172">
        <v>0</v>
      </c>
      <c r="DC18" s="173">
        <v>0</v>
      </c>
    </row>
    <row r="19" spans="1:107" s="1" customFormat="1" ht="22.5" customHeight="1">
      <c r="A19" s="31">
        <f t="shared" si="5"/>
        <v>13</v>
      </c>
      <c r="B19" s="7"/>
      <c r="C19" s="32" t="s">
        <v>130</v>
      </c>
      <c r="D19" s="7"/>
      <c r="E19" s="33">
        <v>20318701</v>
      </c>
      <c r="F19" s="34" t="s">
        <v>4</v>
      </c>
      <c r="G19" s="35">
        <v>23319</v>
      </c>
      <c r="H19" s="35">
        <v>39052</v>
      </c>
      <c r="I19" s="42" t="s">
        <v>10</v>
      </c>
      <c r="J19" s="7"/>
      <c r="K19" s="11">
        <v>214.5</v>
      </c>
      <c r="L19" s="12">
        <v>225</v>
      </c>
      <c r="M19" s="13">
        <f t="shared" ref="M19:M20" si="16">SUM(K19:L19)</f>
        <v>439.5</v>
      </c>
      <c r="N19" s="7"/>
      <c r="O19" s="11">
        <f t="shared" si="6"/>
        <v>55.77</v>
      </c>
      <c r="P19" s="12">
        <f t="shared" si="7"/>
        <v>54</v>
      </c>
      <c r="Q19" s="12">
        <f t="shared" si="8"/>
        <v>30.03</v>
      </c>
      <c r="R19" s="154">
        <f t="shared" si="9"/>
        <v>24.75</v>
      </c>
      <c r="S19" s="7"/>
      <c r="T19" s="155">
        <f t="shared" si="10"/>
        <v>85.800000000000011</v>
      </c>
      <c r="U19" s="13">
        <f t="shared" si="11"/>
        <v>78.75</v>
      </c>
      <c r="V19" s="7"/>
      <c r="W19" s="179">
        <f t="shared" si="12"/>
        <v>164.55</v>
      </c>
      <c r="X19" s="7"/>
      <c r="Y19" s="171">
        <v>1703.48</v>
      </c>
      <c r="Z19" s="172">
        <v>40</v>
      </c>
      <c r="AA19" s="172">
        <v>150</v>
      </c>
      <c r="AB19" s="172">
        <v>100.18488888888895</v>
      </c>
      <c r="AC19" s="172">
        <v>0</v>
      </c>
      <c r="AD19" s="173">
        <v>0</v>
      </c>
      <c r="AE19" s="7"/>
      <c r="AF19" s="171">
        <v>1703.48</v>
      </c>
      <c r="AG19" s="172">
        <v>40</v>
      </c>
      <c r="AH19" s="172">
        <v>150</v>
      </c>
      <c r="AI19" s="172">
        <v>100.18488888888895</v>
      </c>
      <c r="AJ19" s="172">
        <v>0</v>
      </c>
      <c r="AK19" s="173">
        <v>0</v>
      </c>
      <c r="AL19" s="7"/>
      <c r="AM19" s="171">
        <v>1703.48</v>
      </c>
      <c r="AN19" s="172">
        <v>40</v>
      </c>
      <c r="AO19" s="172">
        <v>150</v>
      </c>
      <c r="AP19" s="172">
        <v>100.18488888888895</v>
      </c>
      <c r="AQ19" s="172">
        <v>0</v>
      </c>
      <c r="AR19" s="173">
        <v>0</v>
      </c>
      <c r="AS19" s="7"/>
      <c r="AT19" s="171">
        <v>1703.48</v>
      </c>
      <c r="AU19" s="172">
        <v>40</v>
      </c>
      <c r="AV19" s="172">
        <v>150</v>
      </c>
      <c r="AW19" s="172">
        <v>100.18488888888895</v>
      </c>
      <c r="AX19" s="172">
        <v>0</v>
      </c>
      <c r="AY19" s="173">
        <v>0</v>
      </c>
      <c r="AZ19" s="7"/>
      <c r="BA19" s="171">
        <v>1703.48</v>
      </c>
      <c r="BB19" s="172">
        <v>40</v>
      </c>
      <c r="BC19" s="172">
        <v>150</v>
      </c>
      <c r="BD19" s="172">
        <v>100.18488888888895</v>
      </c>
      <c r="BE19" s="172">
        <v>0</v>
      </c>
      <c r="BF19" s="173">
        <v>0</v>
      </c>
      <c r="BG19" s="7"/>
      <c r="BH19" s="171">
        <v>1703.48</v>
      </c>
      <c r="BI19" s="172">
        <v>40</v>
      </c>
      <c r="BJ19" s="172">
        <v>150</v>
      </c>
      <c r="BK19" s="172">
        <v>100.18488888888895</v>
      </c>
      <c r="BL19" s="172">
        <v>0</v>
      </c>
      <c r="BM19" s="173">
        <v>0</v>
      </c>
      <c r="BN19" s="7"/>
      <c r="BO19" s="171">
        <v>1703.48</v>
      </c>
      <c r="BP19" s="172">
        <v>40</v>
      </c>
      <c r="BQ19" s="172">
        <v>150</v>
      </c>
      <c r="BR19" s="172">
        <v>100.18488888888895</v>
      </c>
      <c r="BS19" s="172">
        <v>0</v>
      </c>
      <c r="BT19" s="173">
        <v>0</v>
      </c>
      <c r="BU19" s="7"/>
      <c r="BV19" s="171">
        <v>1703.48</v>
      </c>
      <c r="BW19" s="172">
        <v>40</v>
      </c>
      <c r="BX19" s="172">
        <v>150</v>
      </c>
      <c r="BY19" s="172">
        <v>100.18488888888895</v>
      </c>
      <c r="BZ19" s="172">
        <v>0</v>
      </c>
      <c r="CA19" s="173">
        <v>0</v>
      </c>
      <c r="CB19" s="7"/>
      <c r="CC19" s="171">
        <v>1703.48</v>
      </c>
      <c r="CD19" s="172">
        <v>40</v>
      </c>
      <c r="CE19" s="172">
        <v>150</v>
      </c>
      <c r="CF19" s="172">
        <v>100.18488888888895</v>
      </c>
      <c r="CG19" s="172">
        <v>0</v>
      </c>
      <c r="CH19" s="173">
        <v>0</v>
      </c>
      <c r="CI19" s="7"/>
      <c r="CJ19" s="171">
        <v>1703.48</v>
      </c>
      <c r="CK19" s="172">
        <v>40</v>
      </c>
      <c r="CL19" s="172">
        <v>150</v>
      </c>
      <c r="CM19" s="172">
        <v>100.18488888888895</v>
      </c>
      <c r="CN19" s="172">
        <v>0</v>
      </c>
      <c r="CO19" s="173">
        <v>0</v>
      </c>
      <c r="CP19" s="7"/>
      <c r="CQ19" s="171">
        <v>1703.48</v>
      </c>
      <c r="CR19" s="172">
        <v>40</v>
      </c>
      <c r="CS19" s="172">
        <v>150</v>
      </c>
      <c r="CT19" s="172">
        <v>100.18488888888895</v>
      </c>
      <c r="CU19" s="172">
        <v>0</v>
      </c>
      <c r="CV19" s="173">
        <v>0</v>
      </c>
      <c r="CW19" s="7"/>
      <c r="CX19" s="171">
        <v>1703.48</v>
      </c>
      <c r="CY19" s="172">
        <v>40</v>
      </c>
      <c r="CZ19" s="172">
        <v>150</v>
      </c>
      <c r="DA19" s="172">
        <v>100.18488888888895</v>
      </c>
      <c r="DB19" s="172">
        <v>0</v>
      </c>
      <c r="DC19" s="173">
        <v>0</v>
      </c>
    </row>
    <row r="20" spans="1:107" s="1" customFormat="1" ht="22.5" customHeight="1">
      <c r="A20" s="31">
        <f t="shared" si="5"/>
        <v>14</v>
      </c>
      <c r="B20" s="7"/>
      <c r="C20" s="32" t="s">
        <v>131</v>
      </c>
      <c r="D20" s="7"/>
      <c r="E20" s="33">
        <v>31450118</v>
      </c>
      <c r="F20" s="34" t="s">
        <v>4</v>
      </c>
      <c r="G20" s="35">
        <v>23496</v>
      </c>
      <c r="H20" s="35">
        <v>39083</v>
      </c>
      <c r="I20" s="42" t="s">
        <v>10</v>
      </c>
      <c r="J20" s="7"/>
      <c r="K20" s="11">
        <v>170.5</v>
      </c>
      <c r="L20" s="12">
        <v>225</v>
      </c>
      <c r="M20" s="13">
        <f t="shared" si="16"/>
        <v>395.5</v>
      </c>
      <c r="N20" s="7"/>
      <c r="O20" s="11">
        <f t="shared" si="6"/>
        <v>44.33</v>
      </c>
      <c r="P20" s="12">
        <f t="shared" si="7"/>
        <v>54</v>
      </c>
      <c r="Q20" s="12">
        <f t="shared" si="8"/>
        <v>23.87</v>
      </c>
      <c r="R20" s="154">
        <f t="shared" si="9"/>
        <v>24.75</v>
      </c>
      <c r="S20" s="7"/>
      <c r="T20" s="155">
        <f t="shared" si="10"/>
        <v>68.2</v>
      </c>
      <c r="U20" s="13">
        <f t="shared" si="11"/>
        <v>78.75</v>
      </c>
      <c r="V20" s="7"/>
      <c r="W20" s="179">
        <f t="shared" si="12"/>
        <v>146.94999999999999</v>
      </c>
      <c r="X20" s="7"/>
      <c r="Y20" s="171">
        <v>1703.48</v>
      </c>
      <c r="Z20" s="172">
        <v>40</v>
      </c>
      <c r="AA20" s="172">
        <v>150</v>
      </c>
      <c r="AB20" s="172">
        <v>101.24711111111115</v>
      </c>
      <c r="AC20" s="172">
        <v>0</v>
      </c>
      <c r="AD20" s="173">
        <v>0</v>
      </c>
      <c r="AE20" s="7"/>
      <c r="AF20" s="171">
        <v>1703.48</v>
      </c>
      <c r="AG20" s="172">
        <v>40</v>
      </c>
      <c r="AH20" s="172">
        <v>150</v>
      </c>
      <c r="AI20" s="172">
        <v>101.24711111111115</v>
      </c>
      <c r="AJ20" s="172">
        <v>0</v>
      </c>
      <c r="AK20" s="173">
        <v>0</v>
      </c>
      <c r="AL20" s="7"/>
      <c r="AM20" s="171">
        <v>1703.48</v>
      </c>
      <c r="AN20" s="172">
        <v>40</v>
      </c>
      <c r="AO20" s="172">
        <v>150</v>
      </c>
      <c r="AP20" s="172">
        <v>101.24711111111115</v>
      </c>
      <c r="AQ20" s="172">
        <v>0</v>
      </c>
      <c r="AR20" s="173">
        <v>0</v>
      </c>
      <c r="AS20" s="7"/>
      <c r="AT20" s="171">
        <v>1703.48</v>
      </c>
      <c r="AU20" s="172">
        <v>40</v>
      </c>
      <c r="AV20" s="172">
        <v>150</v>
      </c>
      <c r="AW20" s="172">
        <v>101.24711111111115</v>
      </c>
      <c r="AX20" s="172">
        <v>0</v>
      </c>
      <c r="AY20" s="173">
        <v>0</v>
      </c>
      <c r="AZ20" s="7"/>
      <c r="BA20" s="171">
        <v>1703.48</v>
      </c>
      <c r="BB20" s="172">
        <v>40</v>
      </c>
      <c r="BC20" s="172">
        <v>150</v>
      </c>
      <c r="BD20" s="172">
        <v>101.24711111111115</v>
      </c>
      <c r="BE20" s="172">
        <v>0</v>
      </c>
      <c r="BF20" s="173">
        <v>0</v>
      </c>
      <c r="BG20" s="7"/>
      <c r="BH20" s="171">
        <v>1703.48</v>
      </c>
      <c r="BI20" s="172">
        <v>40</v>
      </c>
      <c r="BJ20" s="172">
        <v>150</v>
      </c>
      <c r="BK20" s="172">
        <v>101.24711111111115</v>
      </c>
      <c r="BL20" s="172">
        <v>0</v>
      </c>
      <c r="BM20" s="173">
        <v>0</v>
      </c>
      <c r="BN20" s="7"/>
      <c r="BO20" s="171">
        <v>1703.48</v>
      </c>
      <c r="BP20" s="172">
        <v>40</v>
      </c>
      <c r="BQ20" s="172">
        <v>150</v>
      </c>
      <c r="BR20" s="172">
        <v>101.24711111111115</v>
      </c>
      <c r="BS20" s="172">
        <v>0</v>
      </c>
      <c r="BT20" s="173">
        <v>0</v>
      </c>
      <c r="BU20" s="7"/>
      <c r="BV20" s="171">
        <v>1703.48</v>
      </c>
      <c r="BW20" s="172">
        <v>40</v>
      </c>
      <c r="BX20" s="172">
        <v>150</v>
      </c>
      <c r="BY20" s="172">
        <v>101.24711111111115</v>
      </c>
      <c r="BZ20" s="172">
        <v>0</v>
      </c>
      <c r="CA20" s="173">
        <v>0</v>
      </c>
      <c r="CB20" s="7"/>
      <c r="CC20" s="171">
        <v>1703.48</v>
      </c>
      <c r="CD20" s="172">
        <v>40</v>
      </c>
      <c r="CE20" s="172">
        <v>150</v>
      </c>
      <c r="CF20" s="172">
        <v>101.24711111111115</v>
      </c>
      <c r="CG20" s="172">
        <v>0</v>
      </c>
      <c r="CH20" s="173">
        <v>0</v>
      </c>
      <c r="CI20" s="7"/>
      <c r="CJ20" s="171">
        <v>1703.48</v>
      </c>
      <c r="CK20" s="172">
        <v>40</v>
      </c>
      <c r="CL20" s="172">
        <v>150</v>
      </c>
      <c r="CM20" s="172">
        <v>101.24711111111115</v>
      </c>
      <c r="CN20" s="172">
        <v>0</v>
      </c>
      <c r="CO20" s="173">
        <v>0</v>
      </c>
      <c r="CP20" s="7"/>
      <c r="CQ20" s="171">
        <v>1703.48</v>
      </c>
      <c r="CR20" s="172">
        <v>40</v>
      </c>
      <c r="CS20" s="172">
        <v>150</v>
      </c>
      <c r="CT20" s="172">
        <v>101.24711111111115</v>
      </c>
      <c r="CU20" s="172">
        <v>0</v>
      </c>
      <c r="CV20" s="173">
        <v>0</v>
      </c>
      <c r="CW20" s="7"/>
      <c r="CX20" s="171">
        <v>1703.48</v>
      </c>
      <c r="CY20" s="172">
        <v>40</v>
      </c>
      <c r="CZ20" s="172">
        <v>150</v>
      </c>
      <c r="DA20" s="172">
        <v>101.24711111111115</v>
      </c>
      <c r="DB20" s="172">
        <v>0</v>
      </c>
      <c r="DC20" s="173">
        <v>0</v>
      </c>
    </row>
    <row r="21" spans="1:107" s="1" customFormat="1" ht="22.5" customHeight="1">
      <c r="A21" s="31">
        <f t="shared" si="5"/>
        <v>15</v>
      </c>
      <c r="B21" s="7"/>
      <c r="C21" s="32" t="s">
        <v>132</v>
      </c>
      <c r="D21" s="7"/>
      <c r="E21" s="33"/>
      <c r="F21" s="34" t="s">
        <v>4</v>
      </c>
      <c r="G21" s="35"/>
      <c r="H21" s="35"/>
      <c r="I21" s="42" t="s">
        <v>11</v>
      </c>
      <c r="J21" s="7"/>
      <c r="K21" s="11">
        <v>0</v>
      </c>
      <c r="L21" s="12">
        <v>0</v>
      </c>
      <c r="M21" s="13">
        <f t="shared" ref="M21:M23" si="17">SUM(K21:L21)</f>
        <v>0</v>
      </c>
      <c r="N21" s="7"/>
      <c r="O21" s="11">
        <f t="shared" si="6"/>
        <v>0</v>
      </c>
      <c r="P21" s="12">
        <f t="shared" si="7"/>
        <v>0</v>
      </c>
      <c r="Q21" s="12">
        <f t="shared" si="8"/>
        <v>0</v>
      </c>
      <c r="R21" s="154">
        <f t="shared" si="9"/>
        <v>0</v>
      </c>
      <c r="S21" s="7"/>
      <c r="T21" s="155">
        <f t="shared" si="10"/>
        <v>0</v>
      </c>
      <c r="U21" s="13">
        <f t="shared" si="11"/>
        <v>0</v>
      </c>
      <c r="V21" s="7"/>
      <c r="W21" s="179">
        <f t="shared" si="12"/>
        <v>0</v>
      </c>
      <c r="X21" s="7"/>
      <c r="Y21" s="171">
        <v>1216.77</v>
      </c>
      <c r="Z21" s="172">
        <v>40</v>
      </c>
      <c r="AA21" s="172">
        <v>150</v>
      </c>
      <c r="AB21" s="172">
        <v>0.17594444444443863</v>
      </c>
      <c r="AC21" s="172">
        <v>0</v>
      </c>
      <c r="AD21" s="173">
        <v>0</v>
      </c>
      <c r="AE21" s="7"/>
      <c r="AF21" s="171">
        <v>1216.77</v>
      </c>
      <c r="AG21" s="172">
        <v>40</v>
      </c>
      <c r="AH21" s="172">
        <v>150</v>
      </c>
      <c r="AI21" s="172">
        <v>0.17594444444443863</v>
      </c>
      <c r="AJ21" s="172">
        <v>0</v>
      </c>
      <c r="AK21" s="173">
        <v>0</v>
      </c>
      <c r="AL21" s="7"/>
      <c r="AM21" s="171">
        <v>1216.77</v>
      </c>
      <c r="AN21" s="172">
        <v>40</v>
      </c>
      <c r="AO21" s="172">
        <v>150</v>
      </c>
      <c r="AP21" s="172">
        <v>0.17594444444443863</v>
      </c>
      <c r="AQ21" s="172">
        <v>0</v>
      </c>
      <c r="AR21" s="173">
        <v>0</v>
      </c>
      <c r="AS21" s="7"/>
      <c r="AT21" s="171">
        <v>1216.77</v>
      </c>
      <c r="AU21" s="172">
        <v>40</v>
      </c>
      <c r="AV21" s="172">
        <v>150</v>
      </c>
      <c r="AW21" s="172">
        <v>0.17594444444443863</v>
      </c>
      <c r="AX21" s="172">
        <v>0</v>
      </c>
      <c r="AY21" s="173">
        <v>0</v>
      </c>
      <c r="AZ21" s="7"/>
      <c r="BA21" s="171">
        <v>1216.77</v>
      </c>
      <c r="BB21" s="172">
        <v>40</v>
      </c>
      <c r="BC21" s="172">
        <v>150</v>
      </c>
      <c r="BD21" s="172">
        <v>0.17594444444443863</v>
      </c>
      <c r="BE21" s="172">
        <v>0</v>
      </c>
      <c r="BF21" s="173">
        <v>0</v>
      </c>
      <c r="BG21" s="7"/>
      <c r="BH21" s="171">
        <v>1216.77</v>
      </c>
      <c r="BI21" s="172">
        <v>40</v>
      </c>
      <c r="BJ21" s="172">
        <v>150</v>
      </c>
      <c r="BK21" s="172">
        <v>0.17594444444443863</v>
      </c>
      <c r="BL21" s="172">
        <v>0</v>
      </c>
      <c r="BM21" s="173">
        <v>0</v>
      </c>
      <c r="BN21" s="7"/>
      <c r="BO21" s="171">
        <v>1216.77</v>
      </c>
      <c r="BP21" s="172">
        <v>40</v>
      </c>
      <c r="BQ21" s="172">
        <v>150</v>
      </c>
      <c r="BR21" s="172">
        <v>0.17594444444443863</v>
      </c>
      <c r="BS21" s="172">
        <v>0</v>
      </c>
      <c r="BT21" s="173">
        <v>0</v>
      </c>
      <c r="BU21" s="7"/>
      <c r="BV21" s="171">
        <v>1216.77</v>
      </c>
      <c r="BW21" s="172">
        <v>40</v>
      </c>
      <c r="BX21" s="172">
        <v>150</v>
      </c>
      <c r="BY21" s="172">
        <v>0.17594444444443863</v>
      </c>
      <c r="BZ21" s="172">
        <v>0</v>
      </c>
      <c r="CA21" s="173">
        <v>0</v>
      </c>
      <c r="CB21" s="7"/>
      <c r="CC21" s="171">
        <v>1216.77</v>
      </c>
      <c r="CD21" s="172">
        <v>40</v>
      </c>
      <c r="CE21" s="172">
        <v>150</v>
      </c>
      <c r="CF21" s="172">
        <v>0.17594444444443863</v>
      </c>
      <c r="CG21" s="172">
        <v>0</v>
      </c>
      <c r="CH21" s="173">
        <v>0</v>
      </c>
      <c r="CI21" s="7"/>
      <c r="CJ21" s="171">
        <v>1216.77</v>
      </c>
      <c r="CK21" s="172">
        <v>40</v>
      </c>
      <c r="CL21" s="172">
        <v>150</v>
      </c>
      <c r="CM21" s="172">
        <v>0.17594444444443863</v>
      </c>
      <c r="CN21" s="172">
        <v>0</v>
      </c>
      <c r="CO21" s="173">
        <v>0</v>
      </c>
      <c r="CP21" s="7"/>
      <c r="CQ21" s="171">
        <v>1216.77</v>
      </c>
      <c r="CR21" s="172">
        <v>40</v>
      </c>
      <c r="CS21" s="172">
        <v>150</v>
      </c>
      <c r="CT21" s="172">
        <v>0.17594444444443863</v>
      </c>
      <c r="CU21" s="172">
        <v>0</v>
      </c>
      <c r="CV21" s="173">
        <v>0</v>
      </c>
      <c r="CW21" s="7"/>
      <c r="CX21" s="171">
        <v>1216.77</v>
      </c>
      <c r="CY21" s="172">
        <v>40</v>
      </c>
      <c r="CZ21" s="172">
        <v>150</v>
      </c>
      <c r="DA21" s="172">
        <v>0.17594444444443863</v>
      </c>
      <c r="DB21" s="172">
        <v>0</v>
      </c>
      <c r="DC21" s="173">
        <v>0</v>
      </c>
    </row>
    <row r="22" spans="1:107" s="1" customFormat="1" ht="22.5" customHeight="1">
      <c r="A22" s="31">
        <f t="shared" si="5"/>
        <v>16</v>
      </c>
      <c r="B22" s="7"/>
      <c r="C22" s="32" t="s">
        <v>133</v>
      </c>
      <c r="D22" s="7"/>
      <c r="E22" s="33"/>
      <c r="F22" s="34" t="s">
        <v>4</v>
      </c>
      <c r="G22" s="35"/>
      <c r="H22" s="35"/>
      <c r="I22" s="42" t="s">
        <v>41</v>
      </c>
      <c r="J22" s="7"/>
      <c r="K22" s="11">
        <v>0</v>
      </c>
      <c r="L22" s="12">
        <v>0</v>
      </c>
      <c r="M22" s="13">
        <f t="shared" si="17"/>
        <v>0</v>
      </c>
      <c r="N22" s="7"/>
      <c r="O22" s="11">
        <f t="shared" si="6"/>
        <v>0</v>
      </c>
      <c r="P22" s="12">
        <f t="shared" si="7"/>
        <v>0</v>
      </c>
      <c r="Q22" s="12">
        <f t="shared" si="8"/>
        <v>0</v>
      </c>
      <c r="R22" s="154">
        <f t="shared" si="9"/>
        <v>0</v>
      </c>
      <c r="S22" s="7"/>
      <c r="T22" s="155">
        <f t="shared" si="10"/>
        <v>0</v>
      </c>
      <c r="U22" s="13">
        <f t="shared" si="11"/>
        <v>0</v>
      </c>
      <c r="V22" s="7"/>
      <c r="W22" s="179">
        <f t="shared" si="12"/>
        <v>0</v>
      </c>
      <c r="X22" s="7"/>
      <c r="Y22" s="171">
        <v>1135.6600000000001</v>
      </c>
      <c r="Z22" s="172">
        <v>40</v>
      </c>
      <c r="AA22" s="172">
        <v>150</v>
      </c>
      <c r="AB22" s="172">
        <v>110.1728333333331</v>
      </c>
      <c r="AC22" s="172">
        <v>0</v>
      </c>
      <c r="AD22" s="173">
        <v>0</v>
      </c>
      <c r="AE22" s="7"/>
      <c r="AF22" s="171">
        <v>1135.6600000000001</v>
      </c>
      <c r="AG22" s="172">
        <v>40</v>
      </c>
      <c r="AH22" s="172">
        <v>150</v>
      </c>
      <c r="AI22" s="172">
        <v>110.1728333333331</v>
      </c>
      <c r="AJ22" s="172">
        <v>0</v>
      </c>
      <c r="AK22" s="173">
        <v>0</v>
      </c>
      <c r="AL22" s="7"/>
      <c r="AM22" s="171">
        <v>1135.6600000000001</v>
      </c>
      <c r="AN22" s="172">
        <v>40</v>
      </c>
      <c r="AO22" s="172">
        <v>150</v>
      </c>
      <c r="AP22" s="172">
        <v>110.1728333333331</v>
      </c>
      <c r="AQ22" s="172">
        <v>0</v>
      </c>
      <c r="AR22" s="173">
        <v>0</v>
      </c>
      <c r="AS22" s="7"/>
      <c r="AT22" s="171">
        <v>1135.6600000000001</v>
      </c>
      <c r="AU22" s="172">
        <v>40</v>
      </c>
      <c r="AV22" s="172">
        <v>150</v>
      </c>
      <c r="AW22" s="172">
        <v>110.1728333333331</v>
      </c>
      <c r="AX22" s="172">
        <v>0</v>
      </c>
      <c r="AY22" s="173">
        <v>0</v>
      </c>
      <c r="AZ22" s="7"/>
      <c r="BA22" s="171">
        <v>1135.6600000000001</v>
      </c>
      <c r="BB22" s="172">
        <v>40</v>
      </c>
      <c r="BC22" s="172">
        <v>150</v>
      </c>
      <c r="BD22" s="172">
        <v>110.1728333333331</v>
      </c>
      <c r="BE22" s="172">
        <v>0</v>
      </c>
      <c r="BF22" s="173">
        <v>0</v>
      </c>
      <c r="BG22" s="7"/>
      <c r="BH22" s="171">
        <v>1135.6600000000001</v>
      </c>
      <c r="BI22" s="172">
        <v>40</v>
      </c>
      <c r="BJ22" s="172">
        <v>150</v>
      </c>
      <c r="BK22" s="172">
        <v>110.1728333333331</v>
      </c>
      <c r="BL22" s="172">
        <v>0</v>
      </c>
      <c r="BM22" s="173">
        <v>0</v>
      </c>
      <c r="BN22" s="7"/>
      <c r="BO22" s="171">
        <v>1135.6600000000001</v>
      </c>
      <c r="BP22" s="172">
        <v>40</v>
      </c>
      <c r="BQ22" s="172">
        <v>150</v>
      </c>
      <c r="BR22" s="172">
        <v>110.1728333333331</v>
      </c>
      <c r="BS22" s="172">
        <v>0</v>
      </c>
      <c r="BT22" s="173">
        <v>0</v>
      </c>
      <c r="BU22" s="7"/>
      <c r="BV22" s="171">
        <v>1135.6600000000001</v>
      </c>
      <c r="BW22" s="172">
        <v>40</v>
      </c>
      <c r="BX22" s="172">
        <v>150</v>
      </c>
      <c r="BY22" s="172">
        <v>110.1728333333331</v>
      </c>
      <c r="BZ22" s="172">
        <v>0</v>
      </c>
      <c r="CA22" s="173">
        <v>0</v>
      </c>
      <c r="CB22" s="7"/>
      <c r="CC22" s="171">
        <v>1135.6600000000001</v>
      </c>
      <c r="CD22" s="172">
        <v>40</v>
      </c>
      <c r="CE22" s="172">
        <v>150</v>
      </c>
      <c r="CF22" s="172">
        <v>110.1728333333331</v>
      </c>
      <c r="CG22" s="172">
        <v>0</v>
      </c>
      <c r="CH22" s="173">
        <v>0</v>
      </c>
      <c r="CI22" s="7"/>
      <c r="CJ22" s="171">
        <v>1135.6600000000001</v>
      </c>
      <c r="CK22" s="172">
        <v>40</v>
      </c>
      <c r="CL22" s="172">
        <v>150</v>
      </c>
      <c r="CM22" s="172">
        <v>110.1728333333331</v>
      </c>
      <c r="CN22" s="172">
        <v>0</v>
      </c>
      <c r="CO22" s="173">
        <v>0</v>
      </c>
      <c r="CP22" s="7"/>
      <c r="CQ22" s="171">
        <v>1135.6600000000001</v>
      </c>
      <c r="CR22" s="172">
        <v>40</v>
      </c>
      <c r="CS22" s="172">
        <v>150</v>
      </c>
      <c r="CT22" s="172">
        <v>110.1728333333331</v>
      </c>
      <c r="CU22" s="172">
        <v>0</v>
      </c>
      <c r="CV22" s="173">
        <v>0</v>
      </c>
      <c r="CW22" s="7"/>
      <c r="CX22" s="171">
        <v>1135.6600000000001</v>
      </c>
      <c r="CY22" s="172">
        <v>40</v>
      </c>
      <c r="CZ22" s="172">
        <v>150</v>
      </c>
      <c r="DA22" s="172">
        <v>110.1728333333331</v>
      </c>
      <c r="DB22" s="172">
        <v>0</v>
      </c>
      <c r="DC22" s="173">
        <v>0</v>
      </c>
    </row>
    <row r="23" spans="1:107" s="1" customFormat="1" ht="22.5" customHeight="1">
      <c r="A23" s="31">
        <f t="shared" si="5"/>
        <v>17</v>
      </c>
      <c r="B23" s="7"/>
      <c r="C23" s="32" t="s">
        <v>134</v>
      </c>
      <c r="D23" s="7"/>
      <c r="E23" s="33"/>
      <c r="F23" s="34" t="s">
        <v>5</v>
      </c>
      <c r="G23" s="35"/>
      <c r="H23" s="35"/>
      <c r="I23" s="42" t="s">
        <v>12</v>
      </c>
      <c r="J23" s="7"/>
      <c r="K23" s="11">
        <v>0</v>
      </c>
      <c r="L23" s="12">
        <v>0</v>
      </c>
      <c r="M23" s="13">
        <f t="shared" si="17"/>
        <v>0</v>
      </c>
      <c r="N23" s="7"/>
      <c r="O23" s="11">
        <f t="shared" si="6"/>
        <v>0</v>
      </c>
      <c r="P23" s="12">
        <f t="shared" si="7"/>
        <v>0</v>
      </c>
      <c r="Q23" s="12">
        <f t="shared" si="8"/>
        <v>0</v>
      </c>
      <c r="R23" s="154">
        <f t="shared" si="9"/>
        <v>0</v>
      </c>
      <c r="S23" s="7"/>
      <c r="T23" s="155">
        <f t="shared" si="10"/>
        <v>0</v>
      </c>
      <c r="U23" s="13">
        <f t="shared" si="11"/>
        <v>0</v>
      </c>
      <c r="V23" s="7"/>
      <c r="W23" s="179">
        <f t="shared" si="12"/>
        <v>0</v>
      </c>
      <c r="X23" s="7"/>
      <c r="Y23" s="171">
        <v>2212.31</v>
      </c>
      <c r="Z23" s="172">
        <v>40</v>
      </c>
      <c r="AA23" s="172">
        <v>150</v>
      </c>
      <c r="AB23" s="172">
        <v>4.0441176470367081E-2</v>
      </c>
      <c r="AC23" s="172">
        <v>0</v>
      </c>
      <c r="AD23" s="173">
        <v>0</v>
      </c>
      <c r="AE23" s="7"/>
      <c r="AF23" s="171">
        <v>2212.31</v>
      </c>
      <c r="AG23" s="172">
        <v>40</v>
      </c>
      <c r="AH23" s="172">
        <v>150</v>
      </c>
      <c r="AI23" s="172">
        <v>4.0441176470367081E-2</v>
      </c>
      <c r="AJ23" s="172">
        <v>0</v>
      </c>
      <c r="AK23" s="173">
        <v>0</v>
      </c>
      <c r="AL23" s="7"/>
      <c r="AM23" s="171">
        <v>2212.31</v>
      </c>
      <c r="AN23" s="172">
        <v>40</v>
      </c>
      <c r="AO23" s="172">
        <v>150</v>
      </c>
      <c r="AP23" s="172">
        <v>4.0441176470367081E-2</v>
      </c>
      <c r="AQ23" s="172">
        <v>0</v>
      </c>
      <c r="AR23" s="173">
        <v>0</v>
      </c>
      <c r="AS23" s="7"/>
      <c r="AT23" s="171">
        <v>2212.31</v>
      </c>
      <c r="AU23" s="172">
        <v>40</v>
      </c>
      <c r="AV23" s="172">
        <v>150</v>
      </c>
      <c r="AW23" s="172">
        <v>4.0441176470367081E-2</v>
      </c>
      <c r="AX23" s="172">
        <v>0</v>
      </c>
      <c r="AY23" s="173">
        <v>0</v>
      </c>
      <c r="AZ23" s="7"/>
      <c r="BA23" s="171">
        <v>2212.31</v>
      </c>
      <c r="BB23" s="172">
        <v>40</v>
      </c>
      <c r="BC23" s="172">
        <v>150</v>
      </c>
      <c r="BD23" s="172">
        <v>4.0441176470367081E-2</v>
      </c>
      <c r="BE23" s="172">
        <v>0</v>
      </c>
      <c r="BF23" s="173">
        <v>0</v>
      </c>
      <c r="BG23" s="7"/>
      <c r="BH23" s="171">
        <v>2212.31</v>
      </c>
      <c r="BI23" s="172">
        <v>40</v>
      </c>
      <c r="BJ23" s="172">
        <v>150</v>
      </c>
      <c r="BK23" s="172">
        <v>4.0441176470367081E-2</v>
      </c>
      <c r="BL23" s="172">
        <v>0</v>
      </c>
      <c r="BM23" s="173">
        <v>0</v>
      </c>
      <c r="BN23" s="7"/>
      <c r="BO23" s="171">
        <v>2212.31</v>
      </c>
      <c r="BP23" s="172">
        <v>40</v>
      </c>
      <c r="BQ23" s="172">
        <v>150</v>
      </c>
      <c r="BR23" s="172">
        <v>4.0441176470367081E-2</v>
      </c>
      <c r="BS23" s="172">
        <v>0</v>
      </c>
      <c r="BT23" s="173">
        <v>0</v>
      </c>
      <c r="BU23" s="7"/>
      <c r="BV23" s="171">
        <v>2212.31</v>
      </c>
      <c r="BW23" s="172">
        <v>40</v>
      </c>
      <c r="BX23" s="172">
        <v>150</v>
      </c>
      <c r="BY23" s="172">
        <v>4.0441176470367081E-2</v>
      </c>
      <c r="BZ23" s="172">
        <v>0</v>
      </c>
      <c r="CA23" s="173">
        <v>0</v>
      </c>
      <c r="CB23" s="7"/>
      <c r="CC23" s="171">
        <v>2212.31</v>
      </c>
      <c r="CD23" s="172">
        <v>40</v>
      </c>
      <c r="CE23" s="172">
        <v>150</v>
      </c>
      <c r="CF23" s="172">
        <v>4.0441176470367081E-2</v>
      </c>
      <c r="CG23" s="172">
        <v>0</v>
      </c>
      <c r="CH23" s="173">
        <v>0</v>
      </c>
      <c r="CI23" s="7"/>
      <c r="CJ23" s="171">
        <v>2212.31</v>
      </c>
      <c r="CK23" s="172">
        <v>40</v>
      </c>
      <c r="CL23" s="172">
        <v>150</v>
      </c>
      <c r="CM23" s="172">
        <v>4.0441176470367081E-2</v>
      </c>
      <c r="CN23" s="172">
        <v>0</v>
      </c>
      <c r="CO23" s="173">
        <v>0</v>
      </c>
      <c r="CP23" s="7"/>
      <c r="CQ23" s="171">
        <v>2212.31</v>
      </c>
      <c r="CR23" s="172">
        <v>40</v>
      </c>
      <c r="CS23" s="172">
        <v>150</v>
      </c>
      <c r="CT23" s="172">
        <v>4.0441176470367081E-2</v>
      </c>
      <c r="CU23" s="172">
        <v>0</v>
      </c>
      <c r="CV23" s="173">
        <v>0</v>
      </c>
      <c r="CW23" s="7"/>
      <c r="CX23" s="171">
        <v>2212.31</v>
      </c>
      <c r="CY23" s="172">
        <v>40</v>
      </c>
      <c r="CZ23" s="172">
        <v>150</v>
      </c>
      <c r="DA23" s="172">
        <v>4.0441176470367081E-2</v>
      </c>
      <c r="DB23" s="172">
        <v>0</v>
      </c>
      <c r="DC23" s="173">
        <v>0</v>
      </c>
    </row>
    <row r="24" spans="1:107" s="1" customFormat="1" ht="22.5" customHeight="1">
      <c r="A24" s="31">
        <f t="shared" si="5"/>
        <v>18</v>
      </c>
      <c r="B24" s="7"/>
      <c r="C24" s="32" t="s">
        <v>135</v>
      </c>
      <c r="D24" s="7"/>
      <c r="E24" s="33">
        <v>29231469</v>
      </c>
      <c r="F24" s="34" t="s">
        <v>4</v>
      </c>
      <c r="G24" s="35">
        <v>30949</v>
      </c>
      <c r="H24" s="35">
        <v>39753</v>
      </c>
      <c r="I24" s="42" t="s">
        <v>17</v>
      </c>
      <c r="J24" s="7"/>
      <c r="K24" s="11">
        <v>198</v>
      </c>
      <c r="L24" s="12">
        <v>360</v>
      </c>
      <c r="M24" s="13">
        <f t="shared" ref="M24:M25" si="18">SUM(K24:L24)</f>
        <v>558</v>
      </c>
      <c r="N24" s="7"/>
      <c r="O24" s="11">
        <f t="shared" si="6"/>
        <v>51.480000000000004</v>
      </c>
      <c r="P24" s="12">
        <f t="shared" si="7"/>
        <v>86.399999999999991</v>
      </c>
      <c r="Q24" s="12">
        <f t="shared" si="8"/>
        <v>27.720000000000002</v>
      </c>
      <c r="R24" s="154">
        <f t="shared" si="9"/>
        <v>39.6</v>
      </c>
      <c r="S24" s="7"/>
      <c r="T24" s="155">
        <f t="shared" si="10"/>
        <v>79.2</v>
      </c>
      <c r="U24" s="13">
        <f t="shared" si="11"/>
        <v>126</v>
      </c>
      <c r="V24" s="7"/>
      <c r="W24" s="179">
        <f t="shared" si="12"/>
        <v>205.2</v>
      </c>
      <c r="X24" s="7"/>
      <c r="Y24" s="171">
        <v>2507.29</v>
      </c>
      <c r="Z24" s="172">
        <v>40</v>
      </c>
      <c r="AA24" s="172">
        <v>150</v>
      </c>
      <c r="AB24" s="172">
        <v>0.32661764705791102</v>
      </c>
      <c r="AC24" s="172">
        <v>0</v>
      </c>
      <c r="AD24" s="173">
        <v>0</v>
      </c>
      <c r="AE24" s="7"/>
      <c r="AF24" s="171">
        <v>2507.29</v>
      </c>
      <c r="AG24" s="172">
        <v>40</v>
      </c>
      <c r="AH24" s="172">
        <v>150</v>
      </c>
      <c r="AI24" s="172">
        <v>0.32661764705791102</v>
      </c>
      <c r="AJ24" s="172">
        <v>0</v>
      </c>
      <c r="AK24" s="173">
        <v>0</v>
      </c>
      <c r="AL24" s="7"/>
      <c r="AM24" s="171">
        <v>2507.29</v>
      </c>
      <c r="AN24" s="172">
        <v>40</v>
      </c>
      <c r="AO24" s="172">
        <v>150</v>
      </c>
      <c r="AP24" s="172">
        <v>0.32661764705791102</v>
      </c>
      <c r="AQ24" s="172">
        <v>0</v>
      </c>
      <c r="AR24" s="173">
        <v>0</v>
      </c>
      <c r="AS24" s="7"/>
      <c r="AT24" s="171">
        <v>2507.29</v>
      </c>
      <c r="AU24" s="172">
        <v>40</v>
      </c>
      <c r="AV24" s="172">
        <v>150</v>
      </c>
      <c r="AW24" s="172">
        <v>0.32661764705791102</v>
      </c>
      <c r="AX24" s="172">
        <v>0</v>
      </c>
      <c r="AY24" s="173">
        <v>0</v>
      </c>
      <c r="AZ24" s="7"/>
      <c r="BA24" s="171">
        <v>2507.29</v>
      </c>
      <c r="BB24" s="172">
        <v>40</v>
      </c>
      <c r="BC24" s="172">
        <v>150</v>
      </c>
      <c r="BD24" s="172">
        <v>0.32661764705791102</v>
      </c>
      <c r="BE24" s="172">
        <v>0</v>
      </c>
      <c r="BF24" s="173">
        <v>0</v>
      </c>
      <c r="BG24" s="7"/>
      <c r="BH24" s="171">
        <v>2507.29</v>
      </c>
      <c r="BI24" s="172">
        <v>40</v>
      </c>
      <c r="BJ24" s="172">
        <v>150</v>
      </c>
      <c r="BK24" s="172">
        <v>0.32661764705791102</v>
      </c>
      <c r="BL24" s="172">
        <v>0</v>
      </c>
      <c r="BM24" s="173">
        <v>0</v>
      </c>
      <c r="BN24" s="7"/>
      <c r="BO24" s="171">
        <v>2507.29</v>
      </c>
      <c r="BP24" s="172">
        <v>40</v>
      </c>
      <c r="BQ24" s="172">
        <v>150</v>
      </c>
      <c r="BR24" s="172">
        <v>0.32661764705791102</v>
      </c>
      <c r="BS24" s="172">
        <v>0</v>
      </c>
      <c r="BT24" s="173">
        <v>0</v>
      </c>
      <c r="BU24" s="7"/>
      <c r="BV24" s="171">
        <v>2507.29</v>
      </c>
      <c r="BW24" s="172">
        <v>40</v>
      </c>
      <c r="BX24" s="172">
        <v>150</v>
      </c>
      <c r="BY24" s="172">
        <v>0.32661764705791102</v>
      </c>
      <c r="BZ24" s="172">
        <v>0</v>
      </c>
      <c r="CA24" s="173">
        <v>0</v>
      </c>
      <c r="CB24" s="7"/>
      <c r="CC24" s="171">
        <v>2507.29</v>
      </c>
      <c r="CD24" s="172">
        <v>40</v>
      </c>
      <c r="CE24" s="172">
        <v>150</v>
      </c>
      <c r="CF24" s="172">
        <v>0.32661764705791102</v>
      </c>
      <c r="CG24" s="172">
        <v>0</v>
      </c>
      <c r="CH24" s="173">
        <v>0</v>
      </c>
      <c r="CI24" s="7"/>
      <c r="CJ24" s="171">
        <v>2507.29</v>
      </c>
      <c r="CK24" s="172">
        <v>40</v>
      </c>
      <c r="CL24" s="172">
        <v>150</v>
      </c>
      <c r="CM24" s="172">
        <v>0.32661764705791102</v>
      </c>
      <c r="CN24" s="172">
        <v>0</v>
      </c>
      <c r="CO24" s="173">
        <v>0</v>
      </c>
      <c r="CP24" s="7"/>
      <c r="CQ24" s="171">
        <v>2507.29</v>
      </c>
      <c r="CR24" s="172">
        <v>40</v>
      </c>
      <c r="CS24" s="172">
        <v>150</v>
      </c>
      <c r="CT24" s="172">
        <v>0.32661764705791102</v>
      </c>
      <c r="CU24" s="172">
        <v>0</v>
      </c>
      <c r="CV24" s="173">
        <v>0</v>
      </c>
      <c r="CW24" s="7"/>
      <c r="CX24" s="171">
        <v>2507.29</v>
      </c>
      <c r="CY24" s="172">
        <v>40</v>
      </c>
      <c r="CZ24" s="172">
        <v>150</v>
      </c>
      <c r="DA24" s="172">
        <v>0.32661764705791102</v>
      </c>
      <c r="DB24" s="172">
        <v>0</v>
      </c>
      <c r="DC24" s="173">
        <v>0</v>
      </c>
    </row>
    <row r="25" spans="1:107" s="1" customFormat="1" ht="22.5" customHeight="1">
      <c r="A25" s="31">
        <f t="shared" si="5"/>
        <v>19</v>
      </c>
      <c r="B25" s="7"/>
      <c r="C25" s="32" t="s">
        <v>136</v>
      </c>
      <c r="D25" s="7"/>
      <c r="E25" s="33">
        <v>47815864</v>
      </c>
      <c r="F25" s="34" t="s">
        <v>4</v>
      </c>
      <c r="G25" s="35">
        <v>25706</v>
      </c>
      <c r="H25" s="35">
        <v>39965</v>
      </c>
      <c r="I25" s="42" t="s">
        <v>18</v>
      </c>
      <c r="J25" s="7"/>
      <c r="K25" s="11">
        <v>302.5</v>
      </c>
      <c r="L25" s="12">
        <v>360</v>
      </c>
      <c r="M25" s="13">
        <f t="shared" si="18"/>
        <v>662.5</v>
      </c>
      <c r="N25" s="7"/>
      <c r="O25" s="11">
        <f t="shared" si="6"/>
        <v>78.650000000000006</v>
      </c>
      <c r="P25" s="12">
        <f t="shared" si="7"/>
        <v>86.399999999999991</v>
      </c>
      <c r="Q25" s="12">
        <f t="shared" si="8"/>
        <v>42.35</v>
      </c>
      <c r="R25" s="154">
        <f t="shared" si="9"/>
        <v>39.6</v>
      </c>
      <c r="S25" s="7"/>
      <c r="T25" s="155">
        <f t="shared" si="10"/>
        <v>121</v>
      </c>
      <c r="U25" s="13">
        <f t="shared" si="11"/>
        <v>126</v>
      </c>
      <c r="V25" s="7"/>
      <c r="W25" s="179">
        <f t="shared" si="12"/>
        <v>247</v>
      </c>
      <c r="X25" s="7"/>
      <c r="Y25" s="171">
        <v>1397.25</v>
      </c>
      <c r="Z25" s="172">
        <v>40</v>
      </c>
      <c r="AA25" s="172">
        <v>150</v>
      </c>
      <c r="AB25" s="172">
        <v>0.2555555555554278</v>
      </c>
      <c r="AC25" s="172">
        <v>0</v>
      </c>
      <c r="AD25" s="173">
        <v>0</v>
      </c>
      <c r="AE25" s="7"/>
      <c r="AF25" s="171">
        <v>1397.25</v>
      </c>
      <c r="AG25" s="172">
        <v>40</v>
      </c>
      <c r="AH25" s="172">
        <v>150</v>
      </c>
      <c r="AI25" s="172">
        <v>0.2555555555554278</v>
      </c>
      <c r="AJ25" s="172">
        <v>0</v>
      </c>
      <c r="AK25" s="173">
        <v>0</v>
      </c>
      <c r="AL25" s="7"/>
      <c r="AM25" s="171">
        <v>1397.25</v>
      </c>
      <c r="AN25" s="172">
        <v>40</v>
      </c>
      <c r="AO25" s="172">
        <v>150</v>
      </c>
      <c r="AP25" s="172">
        <v>0.2555555555554278</v>
      </c>
      <c r="AQ25" s="172">
        <v>0</v>
      </c>
      <c r="AR25" s="173">
        <v>0</v>
      </c>
      <c r="AS25" s="7"/>
      <c r="AT25" s="171">
        <v>1397.25</v>
      </c>
      <c r="AU25" s="172">
        <v>40</v>
      </c>
      <c r="AV25" s="172">
        <v>150</v>
      </c>
      <c r="AW25" s="172">
        <v>0.2555555555554278</v>
      </c>
      <c r="AX25" s="172">
        <v>0</v>
      </c>
      <c r="AY25" s="173">
        <v>0</v>
      </c>
      <c r="AZ25" s="7"/>
      <c r="BA25" s="171">
        <v>1397.25</v>
      </c>
      <c r="BB25" s="172">
        <v>40</v>
      </c>
      <c r="BC25" s="172">
        <v>150</v>
      </c>
      <c r="BD25" s="172">
        <v>0.2555555555554278</v>
      </c>
      <c r="BE25" s="172">
        <v>0</v>
      </c>
      <c r="BF25" s="173">
        <v>0</v>
      </c>
      <c r="BG25" s="7"/>
      <c r="BH25" s="171">
        <v>1397.25</v>
      </c>
      <c r="BI25" s="172">
        <v>40</v>
      </c>
      <c r="BJ25" s="172">
        <v>150</v>
      </c>
      <c r="BK25" s="172">
        <v>0.2555555555554278</v>
      </c>
      <c r="BL25" s="172">
        <v>0</v>
      </c>
      <c r="BM25" s="173">
        <v>0</v>
      </c>
      <c r="BN25" s="7"/>
      <c r="BO25" s="171">
        <v>1397.25</v>
      </c>
      <c r="BP25" s="172">
        <v>40</v>
      </c>
      <c r="BQ25" s="172">
        <v>150</v>
      </c>
      <c r="BR25" s="172">
        <v>0.2555555555554278</v>
      </c>
      <c r="BS25" s="172">
        <v>0</v>
      </c>
      <c r="BT25" s="173">
        <v>0</v>
      </c>
      <c r="BU25" s="7"/>
      <c r="BV25" s="171">
        <v>1397.25</v>
      </c>
      <c r="BW25" s="172">
        <v>40</v>
      </c>
      <c r="BX25" s="172">
        <v>150</v>
      </c>
      <c r="BY25" s="172">
        <v>0.2555555555554278</v>
      </c>
      <c r="BZ25" s="172">
        <v>0</v>
      </c>
      <c r="CA25" s="173">
        <v>0</v>
      </c>
      <c r="CB25" s="7"/>
      <c r="CC25" s="171">
        <v>1397.25</v>
      </c>
      <c r="CD25" s="172">
        <v>40</v>
      </c>
      <c r="CE25" s="172">
        <v>150</v>
      </c>
      <c r="CF25" s="172">
        <v>0.2555555555554278</v>
      </c>
      <c r="CG25" s="172">
        <v>0</v>
      </c>
      <c r="CH25" s="173">
        <v>0</v>
      </c>
      <c r="CI25" s="7"/>
      <c r="CJ25" s="171">
        <v>1397.25</v>
      </c>
      <c r="CK25" s="172">
        <v>40</v>
      </c>
      <c r="CL25" s="172">
        <v>150</v>
      </c>
      <c r="CM25" s="172">
        <v>0.2555555555554278</v>
      </c>
      <c r="CN25" s="172">
        <v>0</v>
      </c>
      <c r="CO25" s="173">
        <v>0</v>
      </c>
      <c r="CP25" s="7"/>
      <c r="CQ25" s="171">
        <v>1397.25</v>
      </c>
      <c r="CR25" s="172">
        <v>40</v>
      </c>
      <c r="CS25" s="172">
        <v>150</v>
      </c>
      <c r="CT25" s="172">
        <v>0.2555555555554278</v>
      </c>
      <c r="CU25" s="172">
        <v>0</v>
      </c>
      <c r="CV25" s="173">
        <v>0</v>
      </c>
      <c r="CW25" s="7"/>
      <c r="CX25" s="171">
        <v>1397.25</v>
      </c>
      <c r="CY25" s="172">
        <v>40</v>
      </c>
      <c r="CZ25" s="172">
        <v>150</v>
      </c>
      <c r="DA25" s="172">
        <v>0.2555555555554278</v>
      </c>
      <c r="DB25" s="172">
        <v>0</v>
      </c>
      <c r="DC25" s="173">
        <v>0</v>
      </c>
    </row>
    <row r="26" spans="1:107" s="1" customFormat="1" ht="22.5" customHeight="1">
      <c r="A26" s="31">
        <f t="shared" si="5"/>
        <v>20</v>
      </c>
      <c r="B26" s="7"/>
      <c r="C26" s="32" t="s">
        <v>137</v>
      </c>
      <c r="D26" s="7"/>
      <c r="E26" s="33"/>
      <c r="F26" s="34" t="s">
        <v>4</v>
      </c>
      <c r="G26" s="35"/>
      <c r="H26" s="35"/>
      <c r="I26" s="42" t="s">
        <v>8</v>
      </c>
      <c r="J26" s="7"/>
      <c r="K26" s="11">
        <v>0</v>
      </c>
      <c r="L26" s="12">
        <v>0</v>
      </c>
      <c r="M26" s="13">
        <f t="shared" ref="M26" si="19">SUM(K26:L26)</f>
        <v>0</v>
      </c>
      <c r="N26" s="7"/>
      <c r="O26" s="11">
        <f t="shared" si="6"/>
        <v>0</v>
      </c>
      <c r="P26" s="12">
        <f t="shared" si="7"/>
        <v>0</v>
      </c>
      <c r="Q26" s="12">
        <f t="shared" si="8"/>
        <v>0</v>
      </c>
      <c r="R26" s="154">
        <f t="shared" si="9"/>
        <v>0</v>
      </c>
      <c r="S26" s="7"/>
      <c r="T26" s="155">
        <f t="shared" si="10"/>
        <v>0</v>
      </c>
      <c r="U26" s="13">
        <f t="shared" si="11"/>
        <v>0</v>
      </c>
      <c r="V26" s="7"/>
      <c r="W26" s="179">
        <f t="shared" si="12"/>
        <v>0</v>
      </c>
      <c r="X26" s="7"/>
      <c r="Y26" s="171">
        <v>1297.8900000000001</v>
      </c>
      <c r="Z26" s="172">
        <v>40</v>
      </c>
      <c r="AA26" s="172">
        <v>150</v>
      </c>
      <c r="AB26" s="172">
        <v>0.44333333333335451</v>
      </c>
      <c r="AC26" s="172">
        <v>0</v>
      </c>
      <c r="AD26" s="173">
        <v>0</v>
      </c>
      <c r="AE26" s="7"/>
      <c r="AF26" s="171">
        <v>1297.8900000000001</v>
      </c>
      <c r="AG26" s="172">
        <v>40</v>
      </c>
      <c r="AH26" s="172">
        <v>150</v>
      </c>
      <c r="AI26" s="172">
        <v>0.44333333333335451</v>
      </c>
      <c r="AJ26" s="172">
        <v>0</v>
      </c>
      <c r="AK26" s="173">
        <v>0</v>
      </c>
      <c r="AL26" s="7"/>
      <c r="AM26" s="171">
        <v>1297.8900000000001</v>
      </c>
      <c r="AN26" s="172">
        <v>40</v>
      </c>
      <c r="AO26" s="172">
        <v>150</v>
      </c>
      <c r="AP26" s="172">
        <v>0.44333333333335451</v>
      </c>
      <c r="AQ26" s="172">
        <v>0</v>
      </c>
      <c r="AR26" s="173">
        <v>0</v>
      </c>
      <c r="AS26" s="7"/>
      <c r="AT26" s="171">
        <v>1297.8900000000001</v>
      </c>
      <c r="AU26" s="172">
        <v>40</v>
      </c>
      <c r="AV26" s="172">
        <v>150</v>
      </c>
      <c r="AW26" s="172">
        <v>0.44333333333335451</v>
      </c>
      <c r="AX26" s="172">
        <v>0</v>
      </c>
      <c r="AY26" s="173">
        <v>0</v>
      </c>
      <c r="AZ26" s="7"/>
      <c r="BA26" s="171">
        <v>1297.8900000000001</v>
      </c>
      <c r="BB26" s="172">
        <v>40</v>
      </c>
      <c r="BC26" s="172">
        <v>150</v>
      </c>
      <c r="BD26" s="172">
        <v>0.44333333333335451</v>
      </c>
      <c r="BE26" s="172">
        <v>0</v>
      </c>
      <c r="BF26" s="173">
        <v>0</v>
      </c>
      <c r="BG26" s="7"/>
      <c r="BH26" s="171">
        <v>1297.8900000000001</v>
      </c>
      <c r="BI26" s="172">
        <v>40</v>
      </c>
      <c r="BJ26" s="172">
        <v>150</v>
      </c>
      <c r="BK26" s="172">
        <v>0.44333333333335451</v>
      </c>
      <c r="BL26" s="172">
        <v>0</v>
      </c>
      <c r="BM26" s="173">
        <v>0</v>
      </c>
      <c r="BN26" s="7"/>
      <c r="BO26" s="171">
        <v>1297.8900000000001</v>
      </c>
      <c r="BP26" s="172">
        <v>40</v>
      </c>
      <c r="BQ26" s="172">
        <v>150</v>
      </c>
      <c r="BR26" s="172">
        <v>0.44333333333335451</v>
      </c>
      <c r="BS26" s="172">
        <v>0</v>
      </c>
      <c r="BT26" s="173">
        <v>0</v>
      </c>
      <c r="BU26" s="7"/>
      <c r="BV26" s="171">
        <v>1297.8900000000001</v>
      </c>
      <c r="BW26" s="172">
        <v>40</v>
      </c>
      <c r="BX26" s="172">
        <v>150</v>
      </c>
      <c r="BY26" s="172">
        <v>0.44333333333335451</v>
      </c>
      <c r="BZ26" s="172">
        <v>0</v>
      </c>
      <c r="CA26" s="173">
        <v>0</v>
      </c>
      <c r="CB26" s="7"/>
      <c r="CC26" s="171">
        <v>1297.8900000000001</v>
      </c>
      <c r="CD26" s="172">
        <v>40</v>
      </c>
      <c r="CE26" s="172">
        <v>150</v>
      </c>
      <c r="CF26" s="172">
        <v>0.44333333333335451</v>
      </c>
      <c r="CG26" s="172">
        <v>0</v>
      </c>
      <c r="CH26" s="173">
        <v>0</v>
      </c>
      <c r="CI26" s="7"/>
      <c r="CJ26" s="171">
        <v>1297.8900000000001</v>
      </c>
      <c r="CK26" s="172">
        <v>40</v>
      </c>
      <c r="CL26" s="172">
        <v>150</v>
      </c>
      <c r="CM26" s="172">
        <v>0.44333333333335451</v>
      </c>
      <c r="CN26" s="172">
        <v>0</v>
      </c>
      <c r="CO26" s="173">
        <v>0</v>
      </c>
      <c r="CP26" s="7"/>
      <c r="CQ26" s="171">
        <v>1297.8900000000001</v>
      </c>
      <c r="CR26" s="172">
        <v>40</v>
      </c>
      <c r="CS26" s="172">
        <v>150</v>
      </c>
      <c r="CT26" s="172">
        <v>0.44333333333335451</v>
      </c>
      <c r="CU26" s="172">
        <v>0</v>
      </c>
      <c r="CV26" s="173">
        <v>0</v>
      </c>
      <c r="CW26" s="7"/>
      <c r="CX26" s="171">
        <v>1297.8900000000001</v>
      </c>
      <c r="CY26" s="172">
        <v>40</v>
      </c>
      <c r="CZ26" s="172">
        <v>150</v>
      </c>
      <c r="DA26" s="172">
        <v>0.44333333333335451</v>
      </c>
      <c r="DB26" s="172">
        <v>0</v>
      </c>
      <c r="DC26" s="173">
        <v>0</v>
      </c>
    </row>
    <row r="27" spans="1:107" s="1" customFormat="1" ht="22.5" customHeight="1">
      <c r="A27" s="31">
        <f t="shared" si="5"/>
        <v>21</v>
      </c>
      <c r="B27" s="7"/>
      <c r="C27" s="32" t="s">
        <v>138</v>
      </c>
      <c r="D27" s="7"/>
      <c r="E27" s="33">
        <v>52470150</v>
      </c>
      <c r="F27" s="34" t="s">
        <v>4</v>
      </c>
      <c r="G27" s="35">
        <v>28856</v>
      </c>
      <c r="H27" s="35">
        <v>39995</v>
      </c>
      <c r="I27" s="42" t="s">
        <v>19</v>
      </c>
      <c r="J27" s="7"/>
      <c r="K27" s="11">
        <v>181.5</v>
      </c>
      <c r="L27" s="12">
        <v>360</v>
      </c>
      <c r="M27" s="13">
        <f>SUM(K27:L27)</f>
        <v>541.5</v>
      </c>
      <c r="N27" s="7"/>
      <c r="O27" s="11">
        <f t="shared" si="6"/>
        <v>47.190000000000005</v>
      </c>
      <c r="P27" s="12">
        <f t="shared" si="7"/>
        <v>86.399999999999991</v>
      </c>
      <c r="Q27" s="12">
        <f t="shared" si="8"/>
        <v>25.410000000000004</v>
      </c>
      <c r="R27" s="154">
        <f t="shared" si="9"/>
        <v>39.6</v>
      </c>
      <c r="S27" s="7"/>
      <c r="T27" s="155">
        <f t="shared" si="10"/>
        <v>72.600000000000009</v>
      </c>
      <c r="U27" s="13">
        <f t="shared" si="11"/>
        <v>126</v>
      </c>
      <c r="V27" s="7"/>
      <c r="W27" s="179">
        <f t="shared" si="12"/>
        <v>198.60000000000002</v>
      </c>
      <c r="X27" s="7"/>
      <c r="Y27" s="171">
        <v>1335.15</v>
      </c>
      <c r="Z27" s="172">
        <v>40</v>
      </c>
      <c r="AA27" s="172">
        <v>150</v>
      </c>
      <c r="AB27" s="172">
        <v>0.41555555555531859</v>
      </c>
      <c r="AC27" s="172">
        <v>0</v>
      </c>
      <c r="AD27" s="173">
        <v>0</v>
      </c>
      <c r="AE27" s="7"/>
      <c r="AF27" s="171">
        <v>1335.15</v>
      </c>
      <c r="AG27" s="172">
        <v>40</v>
      </c>
      <c r="AH27" s="172">
        <v>150</v>
      </c>
      <c r="AI27" s="172">
        <v>0.41555555555531859</v>
      </c>
      <c r="AJ27" s="172">
        <v>0</v>
      </c>
      <c r="AK27" s="173">
        <v>0</v>
      </c>
      <c r="AL27" s="7"/>
      <c r="AM27" s="171">
        <v>1335.15</v>
      </c>
      <c r="AN27" s="172">
        <v>40</v>
      </c>
      <c r="AO27" s="172">
        <v>150</v>
      </c>
      <c r="AP27" s="172">
        <v>0.41555555555531859</v>
      </c>
      <c r="AQ27" s="172">
        <v>0</v>
      </c>
      <c r="AR27" s="173">
        <v>0</v>
      </c>
      <c r="AS27" s="7"/>
      <c r="AT27" s="171">
        <v>1335.15</v>
      </c>
      <c r="AU27" s="172">
        <v>40</v>
      </c>
      <c r="AV27" s="172">
        <v>150</v>
      </c>
      <c r="AW27" s="172">
        <v>0.41555555555531859</v>
      </c>
      <c r="AX27" s="172">
        <v>0</v>
      </c>
      <c r="AY27" s="173">
        <v>0</v>
      </c>
      <c r="AZ27" s="7"/>
      <c r="BA27" s="171">
        <v>1335.15</v>
      </c>
      <c r="BB27" s="172">
        <v>40</v>
      </c>
      <c r="BC27" s="172">
        <v>150</v>
      </c>
      <c r="BD27" s="172">
        <v>0.41555555555531859</v>
      </c>
      <c r="BE27" s="172">
        <v>0</v>
      </c>
      <c r="BF27" s="173">
        <v>0</v>
      </c>
      <c r="BG27" s="7"/>
      <c r="BH27" s="171">
        <v>1335.15</v>
      </c>
      <c r="BI27" s="172">
        <v>40</v>
      </c>
      <c r="BJ27" s="172">
        <v>150</v>
      </c>
      <c r="BK27" s="172">
        <v>0.41555555555531859</v>
      </c>
      <c r="BL27" s="172">
        <v>0</v>
      </c>
      <c r="BM27" s="173">
        <v>0</v>
      </c>
      <c r="BN27" s="7"/>
      <c r="BO27" s="171">
        <v>1335.15</v>
      </c>
      <c r="BP27" s="172">
        <v>40</v>
      </c>
      <c r="BQ27" s="172">
        <v>150</v>
      </c>
      <c r="BR27" s="172">
        <v>0.41555555555531859</v>
      </c>
      <c r="BS27" s="172">
        <v>0</v>
      </c>
      <c r="BT27" s="173">
        <v>0</v>
      </c>
      <c r="BU27" s="7"/>
      <c r="BV27" s="171">
        <v>1335.15</v>
      </c>
      <c r="BW27" s="172">
        <v>40</v>
      </c>
      <c r="BX27" s="172">
        <v>150</v>
      </c>
      <c r="BY27" s="172">
        <v>0.41555555555531859</v>
      </c>
      <c r="BZ27" s="172">
        <v>0</v>
      </c>
      <c r="CA27" s="173">
        <v>0</v>
      </c>
      <c r="CB27" s="7"/>
      <c r="CC27" s="171">
        <v>1335.15</v>
      </c>
      <c r="CD27" s="172">
        <v>40</v>
      </c>
      <c r="CE27" s="172">
        <v>150</v>
      </c>
      <c r="CF27" s="172">
        <v>0.41555555555531859</v>
      </c>
      <c r="CG27" s="172">
        <v>0</v>
      </c>
      <c r="CH27" s="173">
        <v>0</v>
      </c>
      <c r="CI27" s="7"/>
      <c r="CJ27" s="171">
        <v>1335.15</v>
      </c>
      <c r="CK27" s="172">
        <v>40</v>
      </c>
      <c r="CL27" s="172">
        <v>150</v>
      </c>
      <c r="CM27" s="172">
        <v>0.41555555555531859</v>
      </c>
      <c r="CN27" s="172">
        <v>0</v>
      </c>
      <c r="CO27" s="173">
        <v>0</v>
      </c>
      <c r="CP27" s="7"/>
      <c r="CQ27" s="171">
        <v>1335.15</v>
      </c>
      <c r="CR27" s="172">
        <v>40</v>
      </c>
      <c r="CS27" s="172">
        <v>150</v>
      </c>
      <c r="CT27" s="172">
        <v>0.41555555555531859</v>
      </c>
      <c r="CU27" s="172">
        <v>0</v>
      </c>
      <c r="CV27" s="173">
        <v>0</v>
      </c>
      <c r="CW27" s="7"/>
      <c r="CX27" s="171">
        <v>1335.15</v>
      </c>
      <c r="CY27" s="172">
        <v>40</v>
      </c>
      <c r="CZ27" s="172">
        <v>150</v>
      </c>
      <c r="DA27" s="172">
        <v>0.41555555555531859</v>
      </c>
      <c r="DB27" s="172">
        <v>0</v>
      </c>
      <c r="DC27" s="173">
        <v>0</v>
      </c>
    </row>
    <row r="28" spans="1:107" s="1" customFormat="1" ht="22.5" customHeight="1">
      <c r="A28" s="31">
        <f t="shared" si="5"/>
        <v>22</v>
      </c>
      <c r="B28" s="7"/>
      <c r="C28" s="32" t="s">
        <v>139</v>
      </c>
      <c r="D28" s="7"/>
      <c r="E28" s="33">
        <v>63573075</v>
      </c>
      <c r="F28" s="34" t="s">
        <v>4</v>
      </c>
      <c r="G28" s="35">
        <v>31038</v>
      </c>
      <c r="H28" s="35">
        <v>40057</v>
      </c>
      <c r="I28" s="42" t="s">
        <v>9</v>
      </c>
      <c r="J28" s="7"/>
      <c r="K28" s="11">
        <v>165</v>
      </c>
      <c r="L28" s="12">
        <v>15.75</v>
      </c>
      <c r="M28" s="13">
        <f t="shared" ref="M28" si="20">SUM(K28:L28)</f>
        <v>180.75</v>
      </c>
      <c r="N28" s="7"/>
      <c r="O28" s="11">
        <f t="shared" si="6"/>
        <v>42.9</v>
      </c>
      <c r="P28" s="12">
        <f t="shared" si="7"/>
        <v>3.78</v>
      </c>
      <c r="Q28" s="12">
        <f t="shared" si="8"/>
        <v>23.1</v>
      </c>
      <c r="R28" s="154">
        <f t="shared" si="9"/>
        <v>1.7324999999999999</v>
      </c>
      <c r="S28" s="7"/>
      <c r="T28" s="155">
        <f t="shared" si="10"/>
        <v>66</v>
      </c>
      <c r="U28" s="13">
        <f t="shared" si="11"/>
        <v>5.5124999999999993</v>
      </c>
      <c r="V28" s="7"/>
      <c r="W28" s="179">
        <f t="shared" si="12"/>
        <v>71.512500000000003</v>
      </c>
      <c r="X28" s="7"/>
      <c r="Y28" s="171">
        <v>1024.6500000000001</v>
      </c>
      <c r="Z28" s="172">
        <v>40</v>
      </c>
      <c r="AA28" s="172">
        <v>150</v>
      </c>
      <c r="AB28" s="172">
        <v>0.18249999999999997</v>
      </c>
      <c r="AC28" s="172">
        <v>0</v>
      </c>
      <c r="AD28" s="173">
        <v>0</v>
      </c>
      <c r="AE28" s="7"/>
      <c r="AF28" s="171">
        <v>1024.6500000000001</v>
      </c>
      <c r="AG28" s="172">
        <v>40</v>
      </c>
      <c r="AH28" s="172">
        <v>150</v>
      </c>
      <c r="AI28" s="172">
        <v>0.18249999999999997</v>
      </c>
      <c r="AJ28" s="172">
        <v>0</v>
      </c>
      <c r="AK28" s="173">
        <v>0</v>
      </c>
      <c r="AL28" s="7"/>
      <c r="AM28" s="171">
        <v>1024.6500000000001</v>
      </c>
      <c r="AN28" s="172">
        <v>40</v>
      </c>
      <c r="AO28" s="172">
        <v>150</v>
      </c>
      <c r="AP28" s="172">
        <v>0.18249999999999997</v>
      </c>
      <c r="AQ28" s="172">
        <v>0</v>
      </c>
      <c r="AR28" s="173">
        <v>0</v>
      </c>
      <c r="AS28" s="7"/>
      <c r="AT28" s="171">
        <v>1024.6500000000001</v>
      </c>
      <c r="AU28" s="172">
        <v>40</v>
      </c>
      <c r="AV28" s="172">
        <v>150</v>
      </c>
      <c r="AW28" s="172">
        <v>0.18249999999999997</v>
      </c>
      <c r="AX28" s="172">
        <v>0</v>
      </c>
      <c r="AY28" s="173">
        <v>0</v>
      </c>
      <c r="AZ28" s="7"/>
      <c r="BA28" s="171">
        <v>1024.6500000000001</v>
      </c>
      <c r="BB28" s="172">
        <v>40</v>
      </c>
      <c r="BC28" s="172">
        <v>150</v>
      </c>
      <c r="BD28" s="172">
        <v>0.18249999999999997</v>
      </c>
      <c r="BE28" s="172">
        <v>0</v>
      </c>
      <c r="BF28" s="173">
        <v>0</v>
      </c>
      <c r="BG28" s="7"/>
      <c r="BH28" s="171">
        <v>1024.6500000000001</v>
      </c>
      <c r="BI28" s="172">
        <v>40</v>
      </c>
      <c r="BJ28" s="172">
        <v>150</v>
      </c>
      <c r="BK28" s="172">
        <v>0.18249999999999997</v>
      </c>
      <c r="BL28" s="172">
        <v>0</v>
      </c>
      <c r="BM28" s="173">
        <v>0</v>
      </c>
      <c r="BN28" s="7"/>
      <c r="BO28" s="171">
        <v>1024.6500000000001</v>
      </c>
      <c r="BP28" s="172">
        <v>40</v>
      </c>
      <c r="BQ28" s="172">
        <v>150</v>
      </c>
      <c r="BR28" s="172">
        <v>0.18249999999999997</v>
      </c>
      <c r="BS28" s="172">
        <v>0</v>
      </c>
      <c r="BT28" s="173">
        <v>0</v>
      </c>
      <c r="BU28" s="7"/>
      <c r="BV28" s="171">
        <v>1024.6500000000001</v>
      </c>
      <c r="BW28" s="172">
        <v>40</v>
      </c>
      <c r="BX28" s="172">
        <v>150</v>
      </c>
      <c r="BY28" s="172">
        <v>0.18249999999999997</v>
      </c>
      <c r="BZ28" s="172">
        <v>0</v>
      </c>
      <c r="CA28" s="173">
        <v>0</v>
      </c>
      <c r="CB28" s="7"/>
      <c r="CC28" s="171">
        <v>1024.6500000000001</v>
      </c>
      <c r="CD28" s="172">
        <v>40</v>
      </c>
      <c r="CE28" s="172">
        <v>150</v>
      </c>
      <c r="CF28" s="172">
        <v>0.18249999999999997</v>
      </c>
      <c r="CG28" s="172">
        <v>0</v>
      </c>
      <c r="CH28" s="173">
        <v>0</v>
      </c>
      <c r="CI28" s="7"/>
      <c r="CJ28" s="171">
        <v>1024.6500000000001</v>
      </c>
      <c r="CK28" s="172">
        <v>40</v>
      </c>
      <c r="CL28" s="172">
        <v>150</v>
      </c>
      <c r="CM28" s="172">
        <v>0.18249999999999997</v>
      </c>
      <c r="CN28" s="172">
        <v>0</v>
      </c>
      <c r="CO28" s="173">
        <v>0</v>
      </c>
      <c r="CP28" s="7"/>
      <c r="CQ28" s="171">
        <v>1024.6500000000001</v>
      </c>
      <c r="CR28" s="172">
        <v>40</v>
      </c>
      <c r="CS28" s="172">
        <v>150</v>
      </c>
      <c r="CT28" s="172">
        <v>0.18249999999999997</v>
      </c>
      <c r="CU28" s="172">
        <v>0</v>
      </c>
      <c r="CV28" s="173">
        <v>0</v>
      </c>
      <c r="CW28" s="7"/>
      <c r="CX28" s="171">
        <v>1024.6500000000001</v>
      </c>
      <c r="CY28" s="172">
        <v>40</v>
      </c>
      <c r="CZ28" s="172">
        <v>150</v>
      </c>
      <c r="DA28" s="172">
        <v>0.18249999999999997</v>
      </c>
      <c r="DB28" s="172">
        <v>0</v>
      </c>
      <c r="DC28" s="173">
        <v>0</v>
      </c>
    </row>
    <row r="29" spans="1:107" s="1" customFormat="1" ht="22.5" customHeight="1">
      <c r="A29" s="31">
        <f t="shared" si="5"/>
        <v>23</v>
      </c>
      <c r="B29" s="7"/>
      <c r="C29" s="32" t="s">
        <v>140</v>
      </c>
      <c r="D29" s="7"/>
      <c r="E29" s="33"/>
      <c r="F29" s="34" t="s">
        <v>4</v>
      </c>
      <c r="G29" s="35"/>
      <c r="H29" s="35"/>
      <c r="I29" s="42" t="s">
        <v>42</v>
      </c>
      <c r="J29" s="7"/>
      <c r="K29" s="11">
        <v>0</v>
      </c>
      <c r="L29" s="12">
        <v>0</v>
      </c>
      <c r="M29" s="13">
        <f t="shared" ref="M29" si="21">SUM(K29:L29)</f>
        <v>0</v>
      </c>
      <c r="N29" s="7"/>
      <c r="O29" s="11">
        <f t="shared" si="6"/>
        <v>0</v>
      </c>
      <c r="P29" s="12">
        <f t="shared" si="7"/>
        <v>0</v>
      </c>
      <c r="Q29" s="12">
        <f t="shared" si="8"/>
        <v>0</v>
      </c>
      <c r="R29" s="154">
        <f t="shared" si="9"/>
        <v>0</v>
      </c>
      <c r="S29" s="7"/>
      <c r="T29" s="155">
        <f t="shared" si="10"/>
        <v>0</v>
      </c>
      <c r="U29" s="13">
        <f t="shared" si="11"/>
        <v>0</v>
      </c>
      <c r="V29" s="7"/>
      <c r="W29" s="179">
        <f t="shared" si="12"/>
        <v>0</v>
      </c>
      <c r="X29" s="7"/>
      <c r="Y29" s="171">
        <v>2088.11</v>
      </c>
      <c r="Z29" s="172">
        <v>40</v>
      </c>
      <c r="AA29" s="172">
        <v>150</v>
      </c>
      <c r="AB29" s="172">
        <v>0.12279411764728401</v>
      </c>
      <c r="AC29" s="172">
        <v>0</v>
      </c>
      <c r="AD29" s="173">
        <v>0</v>
      </c>
      <c r="AE29" s="7"/>
      <c r="AF29" s="171">
        <v>2088.11</v>
      </c>
      <c r="AG29" s="172">
        <v>40</v>
      </c>
      <c r="AH29" s="172">
        <v>150</v>
      </c>
      <c r="AI29" s="172">
        <v>0.12279411764728401</v>
      </c>
      <c r="AJ29" s="172">
        <v>0</v>
      </c>
      <c r="AK29" s="173">
        <v>0</v>
      </c>
      <c r="AL29" s="7"/>
      <c r="AM29" s="171">
        <v>2088.11</v>
      </c>
      <c r="AN29" s="172">
        <v>40</v>
      </c>
      <c r="AO29" s="172">
        <v>150</v>
      </c>
      <c r="AP29" s="172">
        <v>0.12279411764728401</v>
      </c>
      <c r="AQ29" s="172">
        <v>0</v>
      </c>
      <c r="AR29" s="173">
        <v>0</v>
      </c>
      <c r="AS29" s="7"/>
      <c r="AT29" s="171">
        <v>2088.11</v>
      </c>
      <c r="AU29" s="172">
        <v>40</v>
      </c>
      <c r="AV29" s="172">
        <v>150</v>
      </c>
      <c r="AW29" s="172">
        <v>0.12279411764728401</v>
      </c>
      <c r="AX29" s="172">
        <v>0</v>
      </c>
      <c r="AY29" s="173">
        <v>0</v>
      </c>
      <c r="AZ29" s="7"/>
      <c r="BA29" s="171">
        <v>2088.11</v>
      </c>
      <c r="BB29" s="172">
        <v>40</v>
      </c>
      <c r="BC29" s="172">
        <v>150</v>
      </c>
      <c r="BD29" s="172">
        <v>0.12279411764728401</v>
      </c>
      <c r="BE29" s="172">
        <v>0</v>
      </c>
      <c r="BF29" s="173">
        <v>0</v>
      </c>
      <c r="BG29" s="7"/>
      <c r="BH29" s="171">
        <v>2088.11</v>
      </c>
      <c r="BI29" s="172">
        <v>40</v>
      </c>
      <c r="BJ29" s="172">
        <v>150</v>
      </c>
      <c r="BK29" s="172">
        <v>0.12279411764728401</v>
      </c>
      <c r="BL29" s="172">
        <v>0</v>
      </c>
      <c r="BM29" s="173">
        <v>0</v>
      </c>
      <c r="BN29" s="7"/>
      <c r="BO29" s="171">
        <v>2088.11</v>
      </c>
      <c r="BP29" s="172">
        <v>40</v>
      </c>
      <c r="BQ29" s="172">
        <v>150</v>
      </c>
      <c r="BR29" s="172">
        <v>0.12279411764728401</v>
      </c>
      <c r="BS29" s="172">
        <v>0</v>
      </c>
      <c r="BT29" s="173">
        <v>0</v>
      </c>
      <c r="BU29" s="7"/>
      <c r="BV29" s="171">
        <v>2088.11</v>
      </c>
      <c r="BW29" s="172">
        <v>40</v>
      </c>
      <c r="BX29" s="172">
        <v>150</v>
      </c>
      <c r="BY29" s="172">
        <v>0.12279411764728401</v>
      </c>
      <c r="BZ29" s="172">
        <v>0</v>
      </c>
      <c r="CA29" s="173">
        <v>0</v>
      </c>
      <c r="CB29" s="7"/>
      <c r="CC29" s="171">
        <v>2088.11</v>
      </c>
      <c r="CD29" s="172">
        <v>40</v>
      </c>
      <c r="CE29" s="172">
        <v>150</v>
      </c>
      <c r="CF29" s="172">
        <v>0.12279411764728401</v>
      </c>
      <c r="CG29" s="172">
        <v>0</v>
      </c>
      <c r="CH29" s="173">
        <v>0</v>
      </c>
      <c r="CI29" s="7"/>
      <c r="CJ29" s="171">
        <v>2088.11</v>
      </c>
      <c r="CK29" s="172">
        <v>40</v>
      </c>
      <c r="CL29" s="172">
        <v>150</v>
      </c>
      <c r="CM29" s="172">
        <v>0.12279411764728401</v>
      </c>
      <c r="CN29" s="172">
        <v>0</v>
      </c>
      <c r="CO29" s="173">
        <v>0</v>
      </c>
      <c r="CP29" s="7"/>
      <c r="CQ29" s="171">
        <v>2088.11</v>
      </c>
      <c r="CR29" s="172">
        <v>40</v>
      </c>
      <c r="CS29" s="172">
        <v>150</v>
      </c>
      <c r="CT29" s="172">
        <v>0.12279411764728401</v>
      </c>
      <c r="CU29" s="172">
        <v>0</v>
      </c>
      <c r="CV29" s="173">
        <v>0</v>
      </c>
      <c r="CW29" s="7"/>
      <c r="CX29" s="171">
        <v>2088.11</v>
      </c>
      <c r="CY29" s="172">
        <v>40</v>
      </c>
      <c r="CZ29" s="172">
        <v>150</v>
      </c>
      <c r="DA29" s="172">
        <v>0.12279411764728401</v>
      </c>
      <c r="DB29" s="172">
        <v>0</v>
      </c>
      <c r="DC29" s="173">
        <v>0</v>
      </c>
    </row>
    <row r="30" spans="1:107" s="1" customFormat="1" ht="22.5" customHeight="1">
      <c r="A30" s="31">
        <f t="shared" si="5"/>
        <v>24</v>
      </c>
      <c r="B30" s="7"/>
      <c r="C30" s="32" t="s">
        <v>34</v>
      </c>
      <c r="D30" s="7"/>
      <c r="E30" s="33"/>
      <c r="F30" s="34" t="s">
        <v>5</v>
      </c>
      <c r="G30" s="35"/>
      <c r="H30" s="35"/>
      <c r="I30" s="42" t="s">
        <v>43</v>
      </c>
      <c r="J30" s="7"/>
      <c r="K30" s="11">
        <v>0</v>
      </c>
      <c r="L30" s="12">
        <v>0</v>
      </c>
      <c r="M30" s="13">
        <f t="shared" si="14"/>
        <v>0</v>
      </c>
      <c r="N30" s="7"/>
      <c r="O30" s="11">
        <f t="shared" si="6"/>
        <v>0</v>
      </c>
      <c r="P30" s="12">
        <f t="shared" si="7"/>
        <v>0</v>
      </c>
      <c r="Q30" s="12">
        <f t="shared" si="8"/>
        <v>0</v>
      </c>
      <c r="R30" s="154">
        <f t="shared" si="9"/>
        <v>0</v>
      </c>
      <c r="S30" s="7"/>
      <c r="T30" s="155">
        <f t="shared" si="10"/>
        <v>0</v>
      </c>
      <c r="U30" s="13">
        <f t="shared" si="11"/>
        <v>0</v>
      </c>
      <c r="V30" s="7"/>
      <c r="W30" s="179">
        <f t="shared" si="12"/>
        <v>0</v>
      </c>
      <c r="X30" s="7"/>
      <c r="Y30" s="171">
        <v>1641.78</v>
      </c>
      <c r="Z30" s="172">
        <v>40</v>
      </c>
      <c r="AA30" s="172">
        <v>150</v>
      </c>
      <c r="AB30" s="172">
        <v>0.16894444444428286</v>
      </c>
      <c r="AC30" s="172">
        <v>0</v>
      </c>
      <c r="AD30" s="173">
        <v>0</v>
      </c>
      <c r="AE30" s="7"/>
      <c r="AF30" s="171">
        <v>1641.78</v>
      </c>
      <c r="AG30" s="172">
        <v>40</v>
      </c>
      <c r="AH30" s="172">
        <v>150</v>
      </c>
      <c r="AI30" s="172">
        <v>0.16894444444428286</v>
      </c>
      <c r="AJ30" s="172">
        <v>0</v>
      </c>
      <c r="AK30" s="173">
        <v>0</v>
      </c>
      <c r="AL30" s="7"/>
      <c r="AM30" s="171">
        <v>1641.78</v>
      </c>
      <c r="AN30" s="172">
        <v>40</v>
      </c>
      <c r="AO30" s="172">
        <v>150</v>
      </c>
      <c r="AP30" s="172">
        <v>0.16894444444428286</v>
      </c>
      <c r="AQ30" s="172">
        <v>0</v>
      </c>
      <c r="AR30" s="173">
        <v>0</v>
      </c>
      <c r="AS30" s="7"/>
      <c r="AT30" s="171">
        <v>1641.78</v>
      </c>
      <c r="AU30" s="172">
        <v>40</v>
      </c>
      <c r="AV30" s="172">
        <v>150</v>
      </c>
      <c r="AW30" s="172">
        <v>0.16894444444428286</v>
      </c>
      <c r="AX30" s="172">
        <v>0</v>
      </c>
      <c r="AY30" s="173">
        <v>0</v>
      </c>
      <c r="AZ30" s="7"/>
      <c r="BA30" s="171">
        <v>1641.78</v>
      </c>
      <c r="BB30" s="172">
        <v>40</v>
      </c>
      <c r="BC30" s="172">
        <v>150</v>
      </c>
      <c r="BD30" s="172">
        <v>0.16894444444428286</v>
      </c>
      <c r="BE30" s="172">
        <v>0</v>
      </c>
      <c r="BF30" s="173">
        <v>0</v>
      </c>
      <c r="BG30" s="7"/>
      <c r="BH30" s="171">
        <v>1641.78</v>
      </c>
      <c r="BI30" s="172">
        <v>40</v>
      </c>
      <c r="BJ30" s="172">
        <v>150</v>
      </c>
      <c r="BK30" s="172">
        <v>0.16894444444428286</v>
      </c>
      <c r="BL30" s="172">
        <v>0</v>
      </c>
      <c r="BM30" s="173">
        <v>0</v>
      </c>
      <c r="BN30" s="7"/>
      <c r="BO30" s="171">
        <v>1641.78</v>
      </c>
      <c r="BP30" s="172">
        <v>40</v>
      </c>
      <c r="BQ30" s="172">
        <v>150</v>
      </c>
      <c r="BR30" s="172">
        <v>0.16894444444428286</v>
      </c>
      <c r="BS30" s="172">
        <v>0</v>
      </c>
      <c r="BT30" s="173">
        <v>0</v>
      </c>
      <c r="BU30" s="7"/>
      <c r="BV30" s="171">
        <v>1641.78</v>
      </c>
      <c r="BW30" s="172">
        <v>40</v>
      </c>
      <c r="BX30" s="172">
        <v>150</v>
      </c>
      <c r="BY30" s="172">
        <v>0.16894444444428286</v>
      </c>
      <c r="BZ30" s="172">
        <v>0</v>
      </c>
      <c r="CA30" s="173">
        <v>0</v>
      </c>
      <c r="CB30" s="7"/>
      <c r="CC30" s="171">
        <v>1641.78</v>
      </c>
      <c r="CD30" s="172">
        <v>40</v>
      </c>
      <c r="CE30" s="172">
        <v>150</v>
      </c>
      <c r="CF30" s="172">
        <v>0.16894444444428286</v>
      </c>
      <c r="CG30" s="172">
        <v>0</v>
      </c>
      <c r="CH30" s="173">
        <v>0</v>
      </c>
      <c r="CI30" s="7"/>
      <c r="CJ30" s="171">
        <v>1641.78</v>
      </c>
      <c r="CK30" s="172">
        <v>40</v>
      </c>
      <c r="CL30" s="172">
        <v>150</v>
      </c>
      <c r="CM30" s="172">
        <v>0.16894444444428286</v>
      </c>
      <c r="CN30" s="172">
        <v>0</v>
      </c>
      <c r="CO30" s="173">
        <v>0</v>
      </c>
      <c r="CP30" s="7"/>
      <c r="CQ30" s="171">
        <v>1641.78</v>
      </c>
      <c r="CR30" s="172">
        <v>40</v>
      </c>
      <c r="CS30" s="172">
        <v>150</v>
      </c>
      <c r="CT30" s="172">
        <v>0.16894444444428286</v>
      </c>
      <c r="CU30" s="172">
        <v>0</v>
      </c>
      <c r="CV30" s="173">
        <v>0</v>
      </c>
      <c r="CW30" s="7"/>
      <c r="CX30" s="171">
        <v>1641.78</v>
      </c>
      <c r="CY30" s="172">
        <v>40</v>
      </c>
      <c r="CZ30" s="172">
        <v>150</v>
      </c>
      <c r="DA30" s="172">
        <v>0.16894444444428286</v>
      </c>
      <c r="DB30" s="172">
        <v>0</v>
      </c>
      <c r="DC30" s="173">
        <v>0</v>
      </c>
    </row>
    <row r="31" spans="1:107" s="1" customFormat="1" ht="22.5" customHeight="1">
      <c r="A31" s="31">
        <f t="shared" si="5"/>
        <v>25</v>
      </c>
      <c r="B31" s="7"/>
      <c r="C31" s="32" t="s">
        <v>141</v>
      </c>
      <c r="D31" s="7"/>
      <c r="E31" s="33"/>
      <c r="F31" s="34" t="s">
        <v>4</v>
      </c>
      <c r="G31" s="35"/>
      <c r="H31" s="35"/>
      <c r="I31" s="42" t="s">
        <v>44</v>
      </c>
      <c r="J31" s="7"/>
      <c r="K31" s="11">
        <v>0</v>
      </c>
      <c r="L31" s="12">
        <v>0</v>
      </c>
      <c r="M31" s="13">
        <f>SUM(K31:L31)</f>
        <v>0</v>
      </c>
      <c r="N31" s="7"/>
      <c r="O31" s="11">
        <f t="shared" si="6"/>
        <v>0</v>
      </c>
      <c r="P31" s="12">
        <f t="shared" si="7"/>
        <v>0</v>
      </c>
      <c r="Q31" s="12">
        <f t="shared" si="8"/>
        <v>0</v>
      </c>
      <c r="R31" s="154">
        <f t="shared" si="9"/>
        <v>0</v>
      </c>
      <c r="S31" s="7"/>
      <c r="T31" s="155">
        <f t="shared" si="10"/>
        <v>0</v>
      </c>
      <c r="U31" s="13">
        <f t="shared" si="11"/>
        <v>0</v>
      </c>
      <c r="V31" s="7"/>
      <c r="W31" s="179">
        <f t="shared" si="12"/>
        <v>0</v>
      </c>
      <c r="X31" s="7"/>
      <c r="Y31" s="171">
        <v>1890.18</v>
      </c>
      <c r="Z31" s="172">
        <v>40</v>
      </c>
      <c r="AA31" s="172">
        <v>150</v>
      </c>
      <c r="AB31" s="172">
        <v>0.11861764705890196</v>
      </c>
      <c r="AC31" s="172">
        <v>0</v>
      </c>
      <c r="AD31" s="173">
        <v>0</v>
      </c>
      <c r="AE31" s="7"/>
      <c r="AF31" s="171">
        <v>1890.18</v>
      </c>
      <c r="AG31" s="172">
        <v>40</v>
      </c>
      <c r="AH31" s="172">
        <v>150</v>
      </c>
      <c r="AI31" s="172">
        <v>0.11861764705890196</v>
      </c>
      <c r="AJ31" s="172">
        <v>0</v>
      </c>
      <c r="AK31" s="173">
        <v>0</v>
      </c>
      <c r="AL31" s="7"/>
      <c r="AM31" s="171">
        <v>1890.18</v>
      </c>
      <c r="AN31" s="172">
        <v>40</v>
      </c>
      <c r="AO31" s="172">
        <v>150</v>
      </c>
      <c r="AP31" s="172">
        <v>0.11861764705890196</v>
      </c>
      <c r="AQ31" s="172">
        <v>0</v>
      </c>
      <c r="AR31" s="173">
        <v>0</v>
      </c>
      <c r="AS31" s="7"/>
      <c r="AT31" s="171">
        <v>1890.18</v>
      </c>
      <c r="AU31" s="172">
        <v>40</v>
      </c>
      <c r="AV31" s="172">
        <v>150</v>
      </c>
      <c r="AW31" s="172">
        <v>0.11861764705890196</v>
      </c>
      <c r="AX31" s="172">
        <v>0</v>
      </c>
      <c r="AY31" s="173">
        <v>0</v>
      </c>
      <c r="AZ31" s="7"/>
      <c r="BA31" s="171">
        <v>1890.18</v>
      </c>
      <c r="BB31" s="172">
        <v>40</v>
      </c>
      <c r="BC31" s="172">
        <v>150</v>
      </c>
      <c r="BD31" s="172">
        <v>0.11861764705890196</v>
      </c>
      <c r="BE31" s="172">
        <v>0</v>
      </c>
      <c r="BF31" s="173">
        <v>0</v>
      </c>
      <c r="BG31" s="7"/>
      <c r="BH31" s="171">
        <v>1890.18</v>
      </c>
      <c r="BI31" s="172">
        <v>40</v>
      </c>
      <c r="BJ31" s="172">
        <v>150</v>
      </c>
      <c r="BK31" s="172">
        <v>0.11861764705890196</v>
      </c>
      <c r="BL31" s="172">
        <v>0</v>
      </c>
      <c r="BM31" s="173">
        <v>0</v>
      </c>
      <c r="BN31" s="7"/>
      <c r="BO31" s="171">
        <v>1890.18</v>
      </c>
      <c r="BP31" s="172">
        <v>40</v>
      </c>
      <c r="BQ31" s="172">
        <v>150</v>
      </c>
      <c r="BR31" s="172">
        <v>0.11861764705890196</v>
      </c>
      <c r="BS31" s="172">
        <v>0</v>
      </c>
      <c r="BT31" s="173">
        <v>0</v>
      </c>
      <c r="BU31" s="7"/>
      <c r="BV31" s="171">
        <v>1890.18</v>
      </c>
      <c r="BW31" s="172">
        <v>40</v>
      </c>
      <c r="BX31" s="172">
        <v>150</v>
      </c>
      <c r="BY31" s="172">
        <v>0.11861764705890196</v>
      </c>
      <c r="BZ31" s="172">
        <v>0</v>
      </c>
      <c r="CA31" s="173">
        <v>0</v>
      </c>
      <c r="CB31" s="7"/>
      <c r="CC31" s="171">
        <v>1890.18</v>
      </c>
      <c r="CD31" s="172">
        <v>40</v>
      </c>
      <c r="CE31" s="172">
        <v>150</v>
      </c>
      <c r="CF31" s="172">
        <v>0.11861764705890196</v>
      </c>
      <c r="CG31" s="172">
        <v>0</v>
      </c>
      <c r="CH31" s="173">
        <v>0</v>
      </c>
      <c r="CI31" s="7"/>
      <c r="CJ31" s="171">
        <v>1890.18</v>
      </c>
      <c r="CK31" s="172">
        <v>40</v>
      </c>
      <c r="CL31" s="172">
        <v>150</v>
      </c>
      <c r="CM31" s="172">
        <v>0.11861764705890196</v>
      </c>
      <c r="CN31" s="172">
        <v>0</v>
      </c>
      <c r="CO31" s="173">
        <v>0</v>
      </c>
      <c r="CP31" s="7"/>
      <c r="CQ31" s="171">
        <v>1890.18</v>
      </c>
      <c r="CR31" s="172">
        <v>40</v>
      </c>
      <c r="CS31" s="172">
        <v>150</v>
      </c>
      <c r="CT31" s="172">
        <v>0.11861764705890196</v>
      </c>
      <c r="CU31" s="172">
        <v>0</v>
      </c>
      <c r="CV31" s="173">
        <v>0</v>
      </c>
      <c r="CW31" s="7"/>
      <c r="CX31" s="171">
        <v>1890.18</v>
      </c>
      <c r="CY31" s="172">
        <v>40</v>
      </c>
      <c r="CZ31" s="172">
        <v>150</v>
      </c>
      <c r="DA31" s="172">
        <v>0.11861764705890196</v>
      </c>
      <c r="DB31" s="172">
        <v>0</v>
      </c>
      <c r="DC31" s="173">
        <v>0</v>
      </c>
    </row>
    <row r="32" spans="1:107" s="1" customFormat="1" ht="22.5" customHeight="1">
      <c r="A32" s="31">
        <f t="shared" si="5"/>
        <v>26</v>
      </c>
      <c r="B32" s="7"/>
      <c r="C32" s="32" t="s">
        <v>142</v>
      </c>
      <c r="D32" s="7"/>
      <c r="E32" s="33">
        <v>19339807</v>
      </c>
      <c r="F32" s="34" t="s">
        <v>4</v>
      </c>
      <c r="G32" s="35">
        <v>29884</v>
      </c>
      <c r="H32" s="35">
        <v>40238</v>
      </c>
      <c r="I32" s="42" t="s">
        <v>33</v>
      </c>
      <c r="J32" s="7"/>
      <c r="K32" s="11">
        <v>130</v>
      </c>
      <c r="L32" s="12">
        <v>15</v>
      </c>
      <c r="M32" s="13">
        <f t="shared" ref="M32:M33" si="22">SUM(K32:L32)</f>
        <v>145</v>
      </c>
      <c r="N32" s="7"/>
      <c r="O32" s="11">
        <f t="shared" si="6"/>
        <v>33.800000000000004</v>
      </c>
      <c r="P32" s="12">
        <f t="shared" si="7"/>
        <v>3.5999999999999996</v>
      </c>
      <c r="Q32" s="12">
        <f t="shared" si="8"/>
        <v>18.200000000000003</v>
      </c>
      <c r="R32" s="154">
        <f t="shared" si="9"/>
        <v>1.65</v>
      </c>
      <c r="S32" s="7"/>
      <c r="T32" s="155">
        <f t="shared" si="10"/>
        <v>52.000000000000007</v>
      </c>
      <c r="U32" s="13">
        <f t="shared" si="11"/>
        <v>5.25</v>
      </c>
      <c r="V32" s="7"/>
      <c r="W32" s="179">
        <f t="shared" si="12"/>
        <v>57.250000000000007</v>
      </c>
      <c r="X32" s="7"/>
      <c r="Y32" s="171">
        <v>675</v>
      </c>
      <c r="Z32" s="172">
        <v>40</v>
      </c>
      <c r="AA32" s="172">
        <v>100</v>
      </c>
      <c r="AB32" s="172">
        <v>19.849999999999948</v>
      </c>
      <c r="AC32" s="172">
        <v>0</v>
      </c>
      <c r="AD32" s="173">
        <v>0</v>
      </c>
      <c r="AE32" s="7"/>
      <c r="AF32" s="171">
        <v>675</v>
      </c>
      <c r="AG32" s="172">
        <v>40</v>
      </c>
      <c r="AH32" s="172">
        <v>100</v>
      </c>
      <c r="AI32" s="172">
        <v>19.849999999999948</v>
      </c>
      <c r="AJ32" s="172">
        <v>0</v>
      </c>
      <c r="AK32" s="173">
        <v>0</v>
      </c>
      <c r="AL32" s="7"/>
      <c r="AM32" s="171">
        <v>675</v>
      </c>
      <c r="AN32" s="172">
        <v>40</v>
      </c>
      <c r="AO32" s="172">
        <v>100</v>
      </c>
      <c r="AP32" s="172">
        <v>19.849999999999948</v>
      </c>
      <c r="AQ32" s="172">
        <v>0</v>
      </c>
      <c r="AR32" s="173">
        <v>0</v>
      </c>
      <c r="AS32" s="7"/>
      <c r="AT32" s="171">
        <v>675</v>
      </c>
      <c r="AU32" s="172">
        <v>40</v>
      </c>
      <c r="AV32" s="172">
        <v>100</v>
      </c>
      <c r="AW32" s="172">
        <v>19.849999999999948</v>
      </c>
      <c r="AX32" s="172">
        <v>0</v>
      </c>
      <c r="AY32" s="173">
        <v>0</v>
      </c>
      <c r="AZ32" s="7"/>
      <c r="BA32" s="171">
        <v>675</v>
      </c>
      <c r="BB32" s="172">
        <v>40</v>
      </c>
      <c r="BC32" s="172">
        <v>100</v>
      </c>
      <c r="BD32" s="172">
        <v>19.849999999999948</v>
      </c>
      <c r="BE32" s="172">
        <v>0</v>
      </c>
      <c r="BF32" s="173">
        <v>0</v>
      </c>
      <c r="BG32" s="7"/>
      <c r="BH32" s="171">
        <v>675</v>
      </c>
      <c r="BI32" s="172">
        <v>40</v>
      </c>
      <c r="BJ32" s="172">
        <v>100</v>
      </c>
      <c r="BK32" s="172">
        <v>19.849999999999948</v>
      </c>
      <c r="BL32" s="172">
        <v>0</v>
      </c>
      <c r="BM32" s="173">
        <v>0</v>
      </c>
      <c r="BN32" s="7"/>
      <c r="BO32" s="171">
        <v>675</v>
      </c>
      <c r="BP32" s="172">
        <v>40</v>
      </c>
      <c r="BQ32" s="172">
        <v>100</v>
      </c>
      <c r="BR32" s="172">
        <v>19.849999999999948</v>
      </c>
      <c r="BS32" s="172">
        <v>0</v>
      </c>
      <c r="BT32" s="173">
        <v>0</v>
      </c>
      <c r="BU32" s="7"/>
      <c r="BV32" s="171">
        <v>675</v>
      </c>
      <c r="BW32" s="172">
        <v>40</v>
      </c>
      <c r="BX32" s="172">
        <v>100</v>
      </c>
      <c r="BY32" s="172">
        <v>19.849999999999948</v>
      </c>
      <c r="BZ32" s="172">
        <v>0</v>
      </c>
      <c r="CA32" s="173">
        <v>0</v>
      </c>
      <c r="CB32" s="7"/>
      <c r="CC32" s="171">
        <v>675</v>
      </c>
      <c r="CD32" s="172">
        <v>40</v>
      </c>
      <c r="CE32" s="172">
        <v>100</v>
      </c>
      <c r="CF32" s="172">
        <v>19.849999999999948</v>
      </c>
      <c r="CG32" s="172">
        <v>0</v>
      </c>
      <c r="CH32" s="173">
        <v>0</v>
      </c>
      <c r="CI32" s="7"/>
      <c r="CJ32" s="171">
        <v>675</v>
      </c>
      <c r="CK32" s="172">
        <v>40</v>
      </c>
      <c r="CL32" s="172">
        <v>100</v>
      </c>
      <c r="CM32" s="172">
        <v>19.849999999999948</v>
      </c>
      <c r="CN32" s="172">
        <v>0</v>
      </c>
      <c r="CO32" s="173">
        <v>0</v>
      </c>
      <c r="CP32" s="7"/>
      <c r="CQ32" s="171">
        <v>675</v>
      </c>
      <c r="CR32" s="172">
        <v>40</v>
      </c>
      <c r="CS32" s="172">
        <v>100</v>
      </c>
      <c r="CT32" s="172">
        <v>19.849999999999948</v>
      </c>
      <c r="CU32" s="172">
        <v>0</v>
      </c>
      <c r="CV32" s="173">
        <v>0</v>
      </c>
      <c r="CW32" s="7"/>
      <c r="CX32" s="171">
        <v>675</v>
      </c>
      <c r="CY32" s="172">
        <v>40</v>
      </c>
      <c r="CZ32" s="172">
        <v>100</v>
      </c>
      <c r="DA32" s="172">
        <v>19.849999999999948</v>
      </c>
      <c r="DB32" s="172">
        <v>0</v>
      </c>
      <c r="DC32" s="173">
        <v>0</v>
      </c>
    </row>
    <row r="33" spans="1:107" s="1" customFormat="1" ht="22.5" customHeight="1">
      <c r="A33" s="31">
        <f t="shared" si="5"/>
        <v>27</v>
      </c>
      <c r="B33" s="7"/>
      <c r="C33" s="32" t="s">
        <v>143</v>
      </c>
      <c r="D33" s="7"/>
      <c r="E33" s="33">
        <v>64015959</v>
      </c>
      <c r="F33" s="34" t="s">
        <v>4</v>
      </c>
      <c r="G33" s="35">
        <v>30698</v>
      </c>
      <c r="H33" s="35">
        <v>40238</v>
      </c>
      <c r="I33" s="42" t="s">
        <v>33</v>
      </c>
      <c r="J33" s="7"/>
      <c r="K33" s="11">
        <v>130</v>
      </c>
      <c r="L33" s="12">
        <v>15</v>
      </c>
      <c r="M33" s="13">
        <f t="shared" si="22"/>
        <v>145</v>
      </c>
      <c r="N33" s="7"/>
      <c r="O33" s="11">
        <f t="shared" si="6"/>
        <v>33.800000000000004</v>
      </c>
      <c r="P33" s="12">
        <f t="shared" si="7"/>
        <v>3.5999999999999996</v>
      </c>
      <c r="Q33" s="12">
        <f t="shared" si="8"/>
        <v>18.200000000000003</v>
      </c>
      <c r="R33" s="154">
        <f t="shared" si="9"/>
        <v>1.65</v>
      </c>
      <c r="S33" s="7"/>
      <c r="T33" s="155">
        <f t="shared" si="10"/>
        <v>52.000000000000007</v>
      </c>
      <c r="U33" s="13">
        <f t="shared" si="11"/>
        <v>5.25</v>
      </c>
      <c r="V33" s="7"/>
      <c r="W33" s="179">
        <f t="shared" si="12"/>
        <v>57.250000000000007</v>
      </c>
      <c r="X33" s="7"/>
      <c r="Y33" s="171">
        <v>675</v>
      </c>
      <c r="Z33" s="172">
        <v>40</v>
      </c>
      <c r="AA33" s="172">
        <v>100</v>
      </c>
      <c r="AB33" s="172">
        <v>49.01666666666673</v>
      </c>
      <c r="AC33" s="172">
        <v>0</v>
      </c>
      <c r="AD33" s="173">
        <v>0</v>
      </c>
      <c r="AE33" s="7"/>
      <c r="AF33" s="171">
        <v>675</v>
      </c>
      <c r="AG33" s="172">
        <v>40</v>
      </c>
      <c r="AH33" s="172">
        <v>100</v>
      </c>
      <c r="AI33" s="172">
        <v>49.01666666666673</v>
      </c>
      <c r="AJ33" s="172">
        <v>0</v>
      </c>
      <c r="AK33" s="173">
        <v>0</v>
      </c>
      <c r="AL33" s="7"/>
      <c r="AM33" s="171">
        <v>675</v>
      </c>
      <c r="AN33" s="172">
        <v>40</v>
      </c>
      <c r="AO33" s="172">
        <v>100</v>
      </c>
      <c r="AP33" s="172">
        <v>49.01666666666673</v>
      </c>
      <c r="AQ33" s="172">
        <v>0</v>
      </c>
      <c r="AR33" s="173">
        <v>0</v>
      </c>
      <c r="AS33" s="7"/>
      <c r="AT33" s="171">
        <v>675</v>
      </c>
      <c r="AU33" s="172">
        <v>40</v>
      </c>
      <c r="AV33" s="172">
        <v>100</v>
      </c>
      <c r="AW33" s="172">
        <v>49.01666666666673</v>
      </c>
      <c r="AX33" s="172">
        <v>0</v>
      </c>
      <c r="AY33" s="173">
        <v>0</v>
      </c>
      <c r="AZ33" s="7"/>
      <c r="BA33" s="171">
        <v>675</v>
      </c>
      <c r="BB33" s="172">
        <v>40</v>
      </c>
      <c r="BC33" s="172">
        <v>100</v>
      </c>
      <c r="BD33" s="172">
        <v>49.01666666666673</v>
      </c>
      <c r="BE33" s="172">
        <v>0</v>
      </c>
      <c r="BF33" s="173">
        <v>0</v>
      </c>
      <c r="BG33" s="7"/>
      <c r="BH33" s="171">
        <v>675</v>
      </c>
      <c r="BI33" s="172">
        <v>40</v>
      </c>
      <c r="BJ33" s="172">
        <v>100</v>
      </c>
      <c r="BK33" s="172">
        <v>49.01666666666673</v>
      </c>
      <c r="BL33" s="172">
        <v>0</v>
      </c>
      <c r="BM33" s="173">
        <v>0</v>
      </c>
      <c r="BN33" s="7"/>
      <c r="BO33" s="171">
        <v>675</v>
      </c>
      <c r="BP33" s="172">
        <v>40</v>
      </c>
      <c r="BQ33" s="172">
        <v>100</v>
      </c>
      <c r="BR33" s="172">
        <v>49.01666666666673</v>
      </c>
      <c r="BS33" s="172">
        <v>0</v>
      </c>
      <c r="BT33" s="173">
        <v>0</v>
      </c>
      <c r="BU33" s="7"/>
      <c r="BV33" s="171">
        <v>675</v>
      </c>
      <c r="BW33" s="172">
        <v>40</v>
      </c>
      <c r="BX33" s="172">
        <v>100</v>
      </c>
      <c r="BY33" s="172">
        <v>49.01666666666673</v>
      </c>
      <c r="BZ33" s="172">
        <v>0</v>
      </c>
      <c r="CA33" s="173">
        <v>0</v>
      </c>
      <c r="CB33" s="7"/>
      <c r="CC33" s="171">
        <v>675</v>
      </c>
      <c r="CD33" s="172">
        <v>40</v>
      </c>
      <c r="CE33" s="172">
        <v>100</v>
      </c>
      <c r="CF33" s="172">
        <v>49.01666666666673</v>
      </c>
      <c r="CG33" s="172">
        <v>0</v>
      </c>
      <c r="CH33" s="173">
        <v>0</v>
      </c>
      <c r="CI33" s="7"/>
      <c r="CJ33" s="171">
        <v>675</v>
      </c>
      <c r="CK33" s="172">
        <v>40</v>
      </c>
      <c r="CL33" s="172">
        <v>100</v>
      </c>
      <c r="CM33" s="172">
        <v>49.01666666666673</v>
      </c>
      <c r="CN33" s="172">
        <v>0</v>
      </c>
      <c r="CO33" s="173">
        <v>0</v>
      </c>
      <c r="CP33" s="7"/>
      <c r="CQ33" s="171">
        <v>675</v>
      </c>
      <c r="CR33" s="172">
        <v>40</v>
      </c>
      <c r="CS33" s="172">
        <v>100</v>
      </c>
      <c r="CT33" s="172">
        <v>49.01666666666673</v>
      </c>
      <c r="CU33" s="172">
        <v>0</v>
      </c>
      <c r="CV33" s="173">
        <v>0</v>
      </c>
      <c r="CW33" s="7"/>
      <c r="CX33" s="171">
        <v>675</v>
      </c>
      <c r="CY33" s="172">
        <v>40</v>
      </c>
      <c r="CZ33" s="172">
        <v>100</v>
      </c>
      <c r="DA33" s="172">
        <v>49.01666666666673</v>
      </c>
      <c r="DB33" s="172">
        <v>0</v>
      </c>
      <c r="DC33" s="173">
        <v>0</v>
      </c>
    </row>
    <row r="34" spans="1:107" s="1" customFormat="1" ht="22.5" customHeight="1">
      <c r="A34" s="31">
        <f t="shared" si="5"/>
        <v>28</v>
      </c>
      <c r="B34" s="7"/>
      <c r="C34" s="32" t="s">
        <v>144</v>
      </c>
      <c r="D34" s="7"/>
      <c r="E34" s="33"/>
      <c r="F34" s="34" t="s">
        <v>4</v>
      </c>
      <c r="G34" s="35"/>
      <c r="H34" s="35"/>
      <c r="I34" s="42" t="s">
        <v>18</v>
      </c>
      <c r="J34" s="7"/>
      <c r="K34" s="11">
        <v>0</v>
      </c>
      <c r="L34" s="12">
        <v>0</v>
      </c>
      <c r="M34" s="13">
        <f t="shared" ref="M34" si="23">SUM(K34:L34)</f>
        <v>0</v>
      </c>
      <c r="N34" s="7"/>
      <c r="O34" s="11">
        <f t="shared" si="6"/>
        <v>0</v>
      </c>
      <c r="P34" s="12">
        <f t="shared" si="7"/>
        <v>0</v>
      </c>
      <c r="Q34" s="12">
        <f t="shared" si="8"/>
        <v>0</v>
      </c>
      <c r="R34" s="154">
        <f t="shared" si="9"/>
        <v>0</v>
      </c>
      <c r="S34" s="7"/>
      <c r="T34" s="155">
        <f t="shared" si="10"/>
        <v>0</v>
      </c>
      <c r="U34" s="13">
        <f t="shared" si="11"/>
        <v>0</v>
      </c>
      <c r="V34" s="7"/>
      <c r="W34" s="179">
        <f t="shared" si="12"/>
        <v>0</v>
      </c>
      <c r="X34" s="7"/>
      <c r="Y34" s="171">
        <v>1890.0000000000002</v>
      </c>
      <c r="Z34" s="172">
        <v>40</v>
      </c>
      <c r="AA34" s="172">
        <v>150</v>
      </c>
      <c r="AB34" s="172">
        <v>74.117647058823593</v>
      </c>
      <c r="AC34" s="172">
        <v>0</v>
      </c>
      <c r="AD34" s="173">
        <v>0</v>
      </c>
      <c r="AE34" s="7"/>
      <c r="AF34" s="171">
        <v>1890.0000000000002</v>
      </c>
      <c r="AG34" s="172">
        <v>40</v>
      </c>
      <c r="AH34" s="172">
        <v>150</v>
      </c>
      <c r="AI34" s="172">
        <v>74.117647058823593</v>
      </c>
      <c r="AJ34" s="172">
        <v>0</v>
      </c>
      <c r="AK34" s="173">
        <v>0</v>
      </c>
      <c r="AL34" s="7"/>
      <c r="AM34" s="171">
        <v>1890.0000000000002</v>
      </c>
      <c r="AN34" s="172">
        <v>40</v>
      </c>
      <c r="AO34" s="172">
        <v>150</v>
      </c>
      <c r="AP34" s="172">
        <v>74.117647058823593</v>
      </c>
      <c r="AQ34" s="172">
        <v>0</v>
      </c>
      <c r="AR34" s="173">
        <v>0</v>
      </c>
      <c r="AS34" s="7"/>
      <c r="AT34" s="171">
        <v>1890.0000000000002</v>
      </c>
      <c r="AU34" s="172">
        <v>40</v>
      </c>
      <c r="AV34" s="172">
        <v>150</v>
      </c>
      <c r="AW34" s="172">
        <v>74.117647058823593</v>
      </c>
      <c r="AX34" s="172">
        <v>0</v>
      </c>
      <c r="AY34" s="173">
        <v>0</v>
      </c>
      <c r="AZ34" s="7"/>
      <c r="BA34" s="171">
        <v>1890.0000000000002</v>
      </c>
      <c r="BB34" s="172">
        <v>40</v>
      </c>
      <c r="BC34" s="172">
        <v>150</v>
      </c>
      <c r="BD34" s="172">
        <v>74.117647058823593</v>
      </c>
      <c r="BE34" s="172">
        <v>0</v>
      </c>
      <c r="BF34" s="173">
        <v>0</v>
      </c>
      <c r="BG34" s="7"/>
      <c r="BH34" s="171">
        <v>1890.0000000000002</v>
      </c>
      <c r="BI34" s="172">
        <v>40</v>
      </c>
      <c r="BJ34" s="172">
        <v>150</v>
      </c>
      <c r="BK34" s="172">
        <v>74.117647058823593</v>
      </c>
      <c r="BL34" s="172">
        <v>0</v>
      </c>
      <c r="BM34" s="173">
        <v>0</v>
      </c>
      <c r="BN34" s="7"/>
      <c r="BO34" s="171">
        <v>1890.0000000000002</v>
      </c>
      <c r="BP34" s="172">
        <v>40</v>
      </c>
      <c r="BQ34" s="172">
        <v>150</v>
      </c>
      <c r="BR34" s="172">
        <v>74.117647058823593</v>
      </c>
      <c r="BS34" s="172">
        <v>0</v>
      </c>
      <c r="BT34" s="173">
        <v>0</v>
      </c>
      <c r="BU34" s="7"/>
      <c r="BV34" s="171">
        <v>1890.0000000000002</v>
      </c>
      <c r="BW34" s="172">
        <v>40</v>
      </c>
      <c r="BX34" s="172">
        <v>150</v>
      </c>
      <c r="BY34" s="172">
        <v>74.117647058823593</v>
      </c>
      <c r="BZ34" s="172">
        <v>0</v>
      </c>
      <c r="CA34" s="173">
        <v>0</v>
      </c>
      <c r="CB34" s="7"/>
      <c r="CC34" s="171">
        <v>1890.0000000000002</v>
      </c>
      <c r="CD34" s="172">
        <v>40</v>
      </c>
      <c r="CE34" s="172">
        <v>150</v>
      </c>
      <c r="CF34" s="172">
        <v>74.117647058823593</v>
      </c>
      <c r="CG34" s="172">
        <v>0</v>
      </c>
      <c r="CH34" s="173">
        <v>0</v>
      </c>
      <c r="CI34" s="7"/>
      <c r="CJ34" s="171">
        <v>1890.0000000000002</v>
      </c>
      <c r="CK34" s="172">
        <v>40</v>
      </c>
      <c r="CL34" s="172">
        <v>150</v>
      </c>
      <c r="CM34" s="172">
        <v>74.117647058823593</v>
      </c>
      <c r="CN34" s="172">
        <v>0</v>
      </c>
      <c r="CO34" s="173">
        <v>0</v>
      </c>
      <c r="CP34" s="7"/>
      <c r="CQ34" s="171">
        <v>1890.0000000000002</v>
      </c>
      <c r="CR34" s="172">
        <v>40</v>
      </c>
      <c r="CS34" s="172">
        <v>150</v>
      </c>
      <c r="CT34" s="172">
        <v>74.117647058823593</v>
      </c>
      <c r="CU34" s="172">
        <v>0</v>
      </c>
      <c r="CV34" s="173">
        <v>0</v>
      </c>
      <c r="CW34" s="7"/>
      <c r="CX34" s="171">
        <v>1890.0000000000002</v>
      </c>
      <c r="CY34" s="172">
        <v>40</v>
      </c>
      <c r="CZ34" s="172">
        <v>150</v>
      </c>
      <c r="DA34" s="172">
        <v>74.117647058823593</v>
      </c>
      <c r="DB34" s="172">
        <v>0</v>
      </c>
      <c r="DC34" s="173">
        <v>0</v>
      </c>
    </row>
    <row r="35" spans="1:107" s="1" customFormat="1" ht="22.5" customHeight="1">
      <c r="A35" s="31">
        <f t="shared" si="5"/>
        <v>29</v>
      </c>
      <c r="B35" s="7"/>
      <c r="C35" s="32" t="s">
        <v>145</v>
      </c>
      <c r="D35" s="7"/>
      <c r="E35" s="33"/>
      <c r="F35" s="34" t="s">
        <v>4</v>
      </c>
      <c r="G35" s="35">
        <v>25706</v>
      </c>
      <c r="H35" s="35">
        <v>39965</v>
      </c>
      <c r="I35" s="42" t="s">
        <v>18</v>
      </c>
      <c r="J35" s="7"/>
      <c r="K35" s="11">
        <v>0</v>
      </c>
      <c r="L35" s="12">
        <v>0</v>
      </c>
      <c r="M35" s="13">
        <f t="shared" ref="M35" si="24">SUM(K35:L35)</f>
        <v>0</v>
      </c>
      <c r="N35" s="7"/>
      <c r="O35" s="11">
        <f t="shared" si="6"/>
        <v>0</v>
      </c>
      <c r="P35" s="12">
        <f t="shared" si="7"/>
        <v>0</v>
      </c>
      <c r="Q35" s="12">
        <f t="shared" si="8"/>
        <v>0</v>
      </c>
      <c r="R35" s="154">
        <f t="shared" si="9"/>
        <v>0</v>
      </c>
      <c r="S35" s="7"/>
      <c r="T35" s="155">
        <f t="shared" si="10"/>
        <v>0</v>
      </c>
      <c r="U35" s="13">
        <f t="shared" si="11"/>
        <v>0</v>
      </c>
      <c r="V35" s="7"/>
      <c r="W35" s="179">
        <f t="shared" si="12"/>
        <v>0</v>
      </c>
      <c r="X35" s="7"/>
      <c r="Y35" s="171">
        <v>1890.0000000000002</v>
      </c>
      <c r="Z35" s="172">
        <v>40</v>
      </c>
      <c r="AA35" s="172">
        <v>150</v>
      </c>
      <c r="AB35" s="172">
        <v>96.176470588235361</v>
      </c>
      <c r="AC35" s="172">
        <v>0</v>
      </c>
      <c r="AD35" s="173">
        <v>0</v>
      </c>
      <c r="AE35" s="7"/>
      <c r="AF35" s="171">
        <v>1890.0000000000002</v>
      </c>
      <c r="AG35" s="172">
        <v>40</v>
      </c>
      <c r="AH35" s="172">
        <v>150</v>
      </c>
      <c r="AI35" s="172">
        <v>96.176470588235361</v>
      </c>
      <c r="AJ35" s="172">
        <v>0</v>
      </c>
      <c r="AK35" s="173">
        <v>0</v>
      </c>
      <c r="AL35" s="7"/>
      <c r="AM35" s="171">
        <v>1890.0000000000002</v>
      </c>
      <c r="AN35" s="172">
        <v>40</v>
      </c>
      <c r="AO35" s="172">
        <v>150</v>
      </c>
      <c r="AP35" s="172">
        <v>96.176470588235361</v>
      </c>
      <c r="AQ35" s="172">
        <v>0</v>
      </c>
      <c r="AR35" s="173">
        <v>0</v>
      </c>
      <c r="AS35" s="7"/>
      <c r="AT35" s="171">
        <v>1890.0000000000002</v>
      </c>
      <c r="AU35" s="172">
        <v>40</v>
      </c>
      <c r="AV35" s="172">
        <v>150</v>
      </c>
      <c r="AW35" s="172">
        <v>96.176470588235361</v>
      </c>
      <c r="AX35" s="172">
        <v>0</v>
      </c>
      <c r="AY35" s="173">
        <v>0</v>
      </c>
      <c r="AZ35" s="7"/>
      <c r="BA35" s="171">
        <v>1890.0000000000002</v>
      </c>
      <c r="BB35" s="172">
        <v>40</v>
      </c>
      <c r="BC35" s="172">
        <v>150</v>
      </c>
      <c r="BD35" s="172">
        <v>96.176470588235361</v>
      </c>
      <c r="BE35" s="172">
        <v>0</v>
      </c>
      <c r="BF35" s="173">
        <v>0</v>
      </c>
      <c r="BG35" s="7"/>
      <c r="BH35" s="171">
        <v>1890.0000000000002</v>
      </c>
      <c r="BI35" s="172">
        <v>40</v>
      </c>
      <c r="BJ35" s="172">
        <v>150</v>
      </c>
      <c r="BK35" s="172">
        <v>96.176470588235361</v>
      </c>
      <c r="BL35" s="172">
        <v>0</v>
      </c>
      <c r="BM35" s="173">
        <v>0</v>
      </c>
      <c r="BN35" s="7"/>
      <c r="BO35" s="171">
        <v>1890.0000000000002</v>
      </c>
      <c r="BP35" s="172">
        <v>40</v>
      </c>
      <c r="BQ35" s="172">
        <v>150</v>
      </c>
      <c r="BR35" s="172">
        <v>96.176470588235361</v>
      </c>
      <c r="BS35" s="172">
        <v>0</v>
      </c>
      <c r="BT35" s="173">
        <v>0</v>
      </c>
      <c r="BU35" s="7"/>
      <c r="BV35" s="171">
        <v>1890.0000000000002</v>
      </c>
      <c r="BW35" s="172">
        <v>40</v>
      </c>
      <c r="BX35" s="172">
        <v>150</v>
      </c>
      <c r="BY35" s="172">
        <v>96.176470588235361</v>
      </c>
      <c r="BZ35" s="172">
        <v>0</v>
      </c>
      <c r="CA35" s="173">
        <v>0</v>
      </c>
      <c r="CB35" s="7"/>
      <c r="CC35" s="171">
        <v>1890.0000000000002</v>
      </c>
      <c r="CD35" s="172">
        <v>40</v>
      </c>
      <c r="CE35" s="172">
        <v>150</v>
      </c>
      <c r="CF35" s="172">
        <v>96.176470588235361</v>
      </c>
      <c r="CG35" s="172">
        <v>0</v>
      </c>
      <c r="CH35" s="173">
        <v>0</v>
      </c>
      <c r="CI35" s="7"/>
      <c r="CJ35" s="171">
        <v>1890.0000000000002</v>
      </c>
      <c r="CK35" s="172">
        <v>40</v>
      </c>
      <c r="CL35" s="172">
        <v>150</v>
      </c>
      <c r="CM35" s="172">
        <v>96.176470588235361</v>
      </c>
      <c r="CN35" s="172">
        <v>0</v>
      </c>
      <c r="CO35" s="173">
        <v>0</v>
      </c>
      <c r="CP35" s="7"/>
      <c r="CQ35" s="171">
        <v>1890.0000000000002</v>
      </c>
      <c r="CR35" s="172">
        <v>40</v>
      </c>
      <c r="CS35" s="172">
        <v>150</v>
      </c>
      <c r="CT35" s="172">
        <v>96.176470588235361</v>
      </c>
      <c r="CU35" s="172">
        <v>0</v>
      </c>
      <c r="CV35" s="173">
        <v>0</v>
      </c>
      <c r="CW35" s="7"/>
      <c r="CX35" s="171">
        <v>1890.0000000000002</v>
      </c>
      <c r="CY35" s="172">
        <v>40</v>
      </c>
      <c r="CZ35" s="172">
        <v>150</v>
      </c>
      <c r="DA35" s="172">
        <v>96.176470588235361</v>
      </c>
      <c r="DB35" s="172">
        <v>0</v>
      </c>
      <c r="DC35" s="173">
        <v>0</v>
      </c>
    </row>
    <row r="36" spans="1:107" s="1" customFormat="1" ht="22.5" customHeight="1">
      <c r="A36" s="31">
        <f t="shared" si="5"/>
        <v>30</v>
      </c>
      <c r="B36" s="7"/>
      <c r="C36" s="32" t="s">
        <v>146</v>
      </c>
      <c r="D36" s="7"/>
      <c r="E36" s="33"/>
      <c r="F36" s="34" t="s">
        <v>4</v>
      </c>
      <c r="G36" s="35">
        <v>28856</v>
      </c>
      <c r="H36" s="35">
        <v>39995</v>
      </c>
      <c r="I36" s="42" t="s">
        <v>18</v>
      </c>
      <c r="J36" s="7"/>
      <c r="K36" s="11">
        <v>0</v>
      </c>
      <c r="L36" s="12">
        <v>0</v>
      </c>
      <c r="M36" s="13">
        <f>SUM(K36:L36)</f>
        <v>0</v>
      </c>
      <c r="N36" s="7"/>
      <c r="O36" s="11">
        <f t="shared" si="6"/>
        <v>0</v>
      </c>
      <c r="P36" s="12">
        <f t="shared" si="7"/>
        <v>0</v>
      </c>
      <c r="Q36" s="12">
        <f t="shared" si="8"/>
        <v>0</v>
      </c>
      <c r="R36" s="154">
        <f t="shared" si="9"/>
        <v>0</v>
      </c>
      <c r="S36" s="7"/>
      <c r="T36" s="155">
        <f t="shared" si="10"/>
        <v>0</v>
      </c>
      <c r="U36" s="13">
        <f t="shared" si="11"/>
        <v>0</v>
      </c>
      <c r="V36" s="7"/>
      <c r="W36" s="179">
        <f t="shared" si="12"/>
        <v>0</v>
      </c>
      <c r="X36" s="7"/>
      <c r="Y36" s="171">
        <v>3915.0000000000005</v>
      </c>
      <c r="Z36" s="172">
        <v>40</v>
      </c>
      <c r="AA36" s="172">
        <v>150</v>
      </c>
      <c r="AB36" s="172">
        <v>198.95833333333331</v>
      </c>
      <c r="AC36" s="172">
        <v>0</v>
      </c>
      <c r="AD36" s="173">
        <v>0</v>
      </c>
      <c r="AE36" s="7"/>
      <c r="AF36" s="171">
        <v>3915.0000000000005</v>
      </c>
      <c r="AG36" s="172">
        <v>40</v>
      </c>
      <c r="AH36" s="172">
        <v>150</v>
      </c>
      <c r="AI36" s="172">
        <v>198.95833333333331</v>
      </c>
      <c r="AJ36" s="172">
        <v>0</v>
      </c>
      <c r="AK36" s="173">
        <v>0</v>
      </c>
      <c r="AL36" s="7"/>
      <c r="AM36" s="171">
        <v>3915.0000000000005</v>
      </c>
      <c r="AN36" s="172">
        <v>40</v>
      </c>
      <c r="AO36" s="172">
        <v>150</v>
      </c>
      <c r="AP36" s="172">
        <v>198.95833333333331</v>
      </c>
      <c r="AQ36" s="172">
        <v>0</v>
      </c>
      <c r="AR36" s="173">
        <v>0</v>
      </c>
      <c r="AS36" s="7"/>
      <c r="AT36" s="171">
        <v>3915.0000000000005</v>
      </c>
      <c r="AU36" s="172">
        <v>40</v>
      </c>
      <c r="AV36" s="172">
        <v>150</v>
      </c>
      <c r="AW36" s="172">
        <v>198.95833333333331</v>
      </c>
      <c r="AX36" s="172">
        <v>0</v>
      </c>
      <c r="AY36" s="173">
        <v>0</v>
      </c>
      <c r="AZ36" s="7"/>
      <c r="BA36" s="171">
        <v>3915.0000000000005</v>
      </c>
      <c r="BB36" s="172">
        <v>40</v>
      </c>
      <c r="BC36" s="172">
        <v>150</v>
      </c>
      <c r="BD36" s="172">
        <v>198.95833333333331</v>
      </c>
      <c r="BE36" s="172">
        <v>0</v>
      </c>
      <c r="BF36" s="173">
        <v>0</v>
      </c>
      <c r="BG36" s="7"/>
      <c r="BH36" s="171">
        <v>3915.0000000000005</v>
      </c>
      <c r="BI36" s="172">
        <v>40</v>
      </c>
      <c r="BJ36" s="172">
        <v>150</v>
      </c>
      <c r="BK36" s="172">
        <v>198.95833333333331</v>
      </c>
      <c r="BL36" s="172">
        <v>0</v>
      </c>
      <c r="BM36" s="173">
        <v>0</v>
      </c>
      <c r="BN36" s="7"/>
      <c r="BO36" s="171">
        <v>3915.0000000000005</v>
      </c>
      <c r="BP36" s="172">
        <v>40</v>
      </c>
      <c r="BQ36" s="172">
        <v>150</v>
      </c>
      <c r="BR36" s="172">
        <v>198.95833333333331</v>
      </c>
      <c r="BS36" s="172">
        <v>0</v>
      </c>
      <c r="BT36" s="173">
        <v>0</v>
      </c>
      <c r="BU36" s="7"/>
      <c r="BV36" s="171">
        <v>3915.0000000000005</v>
      </c>
      <c r="BW36" s="172">
        <v>40</v>
      </c>
      <c r="BX36" s="172">
        <v>150</v>
      </c>
      <c r="BY36" s="172">
        <v>198.95833333333331</v>
      </c>
      <c r="BZ36" s="172">
        <v>0</v>
      </c>
      <c r="CA36" s="173">
        <v>0</v>
      </c>
      <c r="CB36" s="7"/>
      <c r="CC36" s="171">
        <v>3915.0000000000005</v>
      </c>
      <c r="CD36" s="172">
        <v>40</v>
      </c>
      <c r="CE36" s="172">
        <v>150</v>
      </c>
      <c r="CF36" s="172">
        <v>198.95833333333331</v>
      </c>
      <c r="CG36" s="172">
        <v>0</v>
      </c>
      <c r="CH36" s="173">
        <v>0</v>
      </c>
      <c r="CI36" s="7"/>
      <c r="CJ36" s="171">
        <v>3915.0000000000005</v>
      </c>
      <c r="CK36" s="172">
        <v>40</v>
      </c>
      <c r="CL36" s="172">
        <v>150</v>
      </c>
      <c r="CM36" s="172">
        <v>198.95833333333331</v>
      </c>
      <c r="CN36" s="172">
        <v>0</v>
      </c>
      <c r="CO36" s="173">
        <v>0</v>
      </c>
      <c r="CP36" s="7"/>
      <c r="CQ36" s="171">
        <v>3915.0000000000005</v>
      </c>
      <c r="CR36" s="172">
        <v>40</v>
      </c>
      <c r="CS36" s="172">
        <v>150</v>
      </c>
      <c r="CT36" s="172">
        <v>198.95833333333331</v>
      </c>
      <c r="CU36" s="172">
        <v>0</v>
      </c>
      <c r="CV36" s="173">
        <v>0</v>
      </c>
      <c r="CW36" s="7"/>
      <c r="CX36" s="171">
        <v>3915.0000000000005</v>
      </c>
      <c r="CY36" s="172">
        <v>40</v>
      </c>
      <c r="CZ36" s="172">
        <v>150</v>
      </c>
      <c r="DA36" s="172">
        <v>198.95833333333331</v>
      </c>
      <c r="DB36" s="172">
        <v>0</v>
      </c>
      <c r="DC36" s="173">
        <v>0</v>
      </c>
    </row>
    <row r="37" spans="1:107" s="1" customFormat="1" ht="22.5" customHeight="1">
      <c r="A37" s="31">
        <f t="shared" si="5"/>
        <v>31</v>
      </c>
      <c r="B37" s="7"/>
      <c r="C37" s="32" t="s">
        <v>147</v>
      </c>
      <c r="D37" s="7"/>
      <c r="E37" s="33"/>
      <c r="F37" s="34" t="s">
        <v>4</v>
      </c>
      <c r="G37" s="35">
        <v>31038</v>
      </c>
      <c r="H37" s="35">
        <v>40057</v>
      </c>
      <c r="I37" s="42" t="s">
        <v>10</v>
      </c>
      <c r="J37" s="7"/>
      <c r="K37" s="11">
        <v>0</v>
      </c>
      <c r="L37" s="12">
        <v>0</v>
      </c>
      <c r="M37" s="13">
        <f t="shared" ref="M37:M38" si="25">SUM(K37:L37)</f>
        <v>0</v>
      </c>
      <c r="N37" s="7"/>
      <c r="O37" s="11">
        <f t="shared" si="6"/>
        <v>0</v>
      </c>
      <c r="P37" s="12">
        <f t="shared" si="7"/>
        <v>0</v>
      </c>
      <c r="Q37" s="12">
        <f t="shared" si="8"/>
        <v>0</v>
      </c>
      <c r="R37" s="154">
        <f t="shared" si="9"/>
        <v>0</v>
      </c>
      <c r="S37" s="7"/>
      <c r="T37" s="155">
        <f t="shared" si="10"/>
        <v>0</v>
      </c>
      <c r="U37" s="13">
        <f t="shared" si="11"/>
        <v>0</v>
      </c>
      <c r="V37" s="7"/>
      <c r="W37" s="179">
        <f t="shared" si="12"/>
        <v>0</v>
      </c>
      <c r="X37" s="7"/>
      <c r="Y37" s="171">
        <v>1600</v>
      </c>
      <c r="Z37" s="172">
        <v>40</v>
      </c>
      <c r="AA37" s="172">
        <v>150</v>
      </c>
      <c r="AB37" s="172">
        <v>2.9686669789086295E-13</v>
      </c>
      <c r="AC37" s="172">
        <v>0</v>
      </c>
      <c r="AD37" s="173">
        <v>0</v>
      </c>
      <c r="AE37" s="7"/>
      <c r="AF37" s="171">
        <v>1600</v>
      </c>
      <c r="AG37" s="172">
        <v>40</v>
      </c>
      <c r="AH37" s="172">
        <v>150</v>
      </c>
      <c r="AI37" s="172">
        <v>2.9686669789086295E-13</v>
      </c>
      <c r="AJ37" s="172">
        <v>0</v>
      </c>
      <c r="AK37" s="173">
        <v>0</v>
      </c>
      <c r="AL37" s="7"/>
      <c r="AM37" s="171">
        <v>1600</v>
      </c>
      <c r="AN37" s="172">
        <v>40</v>
      </c>
      <c r="AO37" s="172">
        <v>150</v>
      </c>
      <c r="AP37" s="172">
        <v>2.9686669789086295E-13</v>
      </c>
      <c r="AQ37" s="172">
        <v>0</v>
      </c>
      <c r="AR37" s="173">
        <v>0</v>
      </c>
      <c r="AS37" s="7"/>
      <c r="AT37" s="171">
        <v>1600</v>
      </c>
      <c r="AU37" s="172">
        <v>40</v>
      </c>
      <c r="AV37" s="172">
        <v>150</v>
      </c>
      <c r="AW37" s="172">
        <v>2.9686669789086295E-13</v>
      </c>
      <c r="AX37" s="172">
        <v>0</v>
      </c>
      <c r="AY37" s="173">
        <v>0</v>
      </c>
      <c r="AZ37" s="7"/>
      <c r="BA37" s="171">
        <v>1600</v>
      </c>
      <c r="BB37" s="172">
        <v>40</v>
      </c>
      <c r="BC37" s="172">
        <v>150</v>
      </c>
      <c r="BD37" s="172">
        <v>2.9686669789086295E-13</v>
      </c>
      <c r="BE37" s="172">
        <v>0</v>
      </c>
      <c r="BF37" s="173">
        <v>0</v>
      </c>
      <c r="BG37" s="7"/>
      <c r="BH37" s="171">
        <v>1600</v>
      </c>
      <c r="BI37" s="172">
        <v>40</v>
      </c>
      <c r="BJ37" s="172">
        <v>150</v>
      </c>
      <c r="BK37" s="172">
        <v>2.9686669789086295E-13</v>
      </c>
      <c r="BL37" s="172">
        <v>0</v>
      </c>
      <c r="BM37" s="173">
        <v>0</v>
      </c>
      <c r="BN37" s="7"/>
      <c r="BO37" s="171">
        <v>1600</v>
      </c>
      <c r="BP37" s="172">
        <v>40</v>
      </c>
      <c r="BQ37" s="172">
        <v>150</v>
      </c>
      <c r="BR37" s="172">
        <v>2.9686669789086295E-13</v>
      </c>
      <c r="BS37" s="172">
        <v>0</v>
      </c>
      <c r="BT37" s="173">
        <v>0</v>
      </c>
      <c r="BU37" s="7"/>
      <c r="BV37" s="171">
        <v>1600</v>
      </c>
      <c r="BW37" s="172">
        <v>40</v>
      </c>
      <c r="BX37" s="172">
        <v>150</v>
      </c>
      <c r="BY37" s="172">
        <v>2.9686669789086295E-13</v>
      </c>
      <c r="BZ37" s="172">
        <v>0</v>
      </c>
      <c r="CA37" s="173">
        <v>0</v>
      </c>
      <c r="CB37" s="7"/>
      <c r="CC37" s="171">
        <v>1600</v>
      </c>
      <c r="CD37" s="172">
        <v>40</v>
      </c>
      <c r="CE37" s="172">
        <v>150</v>
      </c>
      <c r="CF37" s="172">
        <v>2.9686669789086295E-13</v>
      </c>
      <c r="CG37" s="172">
        <v>0</v>
      </c>
      <c r="CH37" s="173">
        <v>0</v>
      </c>
      <c r="CI37" s="7"/>
      <c r="CJ37" s="171">
        <v>1600</v>
      </c>
      <c r="CK37" s="172">
        <v>40</v>
      </c>
      <c r="CL37" s="172">
        <v>150</v>
      </c>
      <c r="CM37" s="172">
        <v>2.9686669789086295E-13</v>
      </c>
      <c r="CN37" s="172">
        <v>0</v>
      </c>
      <c r="CO37" s="173">
        <v>0</v>
      </c>
      <c r="CP37" s="7"/>
      <c r="CQ37" s="171">
        <v>1600</v>
      </c>
      <c r="CR37" s="172">
        <v>40</v>
      </c>
      <c r="CS37" s="172">
        <v>150</v>
      </c>
      <c r="CT37" s="172">
        <v>2.9686669789086295E-13</v>
      </c>
      <c r="CU37" s="172">
        <v>0</v>
      </c>
      <c r="CV37" s="173">
        <v>0</v>
      </c>
      <c r="CW37" s="7"/>
      <c r="CX37" s="171">
        <v>1600</v>
      </c>
      <c r="CY37" s="172">
        <v>40</v>
      </c>
      <c r="CZ37" s="172">
        <v>150</v>
      </c>
      <c r="DA37" s="172">
        <v>2.9686669789086295E-13</v>
      </c>
      <c r="DB37" s="172">
        <v>0</v>
      </c>
      <c r="DC37" s="173">
        <v>0</v>
      </c>
    </row>
    <row r="38" spans="1:107" s="1" customFormat="1" ht="22.5" customHeight="1">
      <c r="A38" s="36" t="str">
        <f>IF(C38="","",ROW()-7)</f>
        <v/>
      </c>
      <c r="B38" s="7"/>
      <c r="C38" s="37"/>
      <c r="D38" s="7"/>
      <c r="E38" s="38"/>
      <c r="F38" s="39"/>
      <c r="G38" s="40"/>
      <c r="H38" s="40"/>
      <c r="I38" s="43"/>
      <c r="J38" s="7"/>
      <c r="K38" s="14">
        <v>0</v>
      </c>
      <c r="L38" s="15">
        <v>0</v>
      </c>
      <c r="M38" s="16">
        <f t="shared" si="25"/>
        <v>0</v>
      </c>
      <c r="N38" s="7"/>
      <c r="O38" s="14">
        <f t="shared" si="6"/>
        <v>0</v>
      </c>
      <c r="P38" s="15">
        <f t="shared" si="7"/>
        <v>0</v>
      </c>
      <c r="Q38" s="15">
        <f t="shared" si="8"/>
        <v>0</v>
      </c>
      <c r="R38" s="156">
        <f t="shared" si="9"/>
        <v>0</v>
      </c>
      <c r="S38" s="7"/>
      <c r="T38" s="157">
        <f t="shared" si="10"/>
        <v>0</v>
      </c>
      <c r="U38" s="16">
        <f t="shared" si="11"/>
        <v>0</v>
      </c>
      <c r="V38" s="7"/>
      <c r="W38" s="180">
        <f t="shared" si="12"/>
        <v>0</v>
      </c>
      <c r="X38" s="7"/>
      <c r="Y38" s="174"/>
      <c r="Z38" s="175"/>
      <c r="AA38" s="175"/>
      <c r="AB38" s="175"/>
      <c r="AC38" s="175"/>
      <c r="AD38" s="176"/>
      <c r="AE38" s="7"/>
      <c r="AF38" s="174"/>
      <c r="AG38" s="175"/>
      <c r="AH38" s="175"/>
      <c r="AI38" s="175"/>
      <c r="AJ38" s="175"/>
      <c r="AK38" s="176"/>
      <c r="AL38" s="7"/>
      <c r="AM38" s="174"/>
      <c r="AN38" s="175"/>
      <c r="AO38" s="175"/>
      <c r="AP38" s="175"/>
      <c r="AQ38" s="175"/>
      <c r="AR38" s="176"/>
      <c r="AS38" s="7"/>
      <c r="AT38" s="174"/>
      <c r="AU38" s="175"/>
      <c r="AV38" s="175"/>
      <c r="AW38" s="175"/>
      <c r="AX38" s="175"/>
      <c r="AY38" s="176"/>
      <c r="AZ38" s="7"/>
      <c r="BA38" s="174"/>
      <c r="BB38" s="175"/>
      <c r="BC38" s="175"/>
      <c r="BD38" s="175"/>
      <c r="BE38" s="175"/>
      <c r="BF38" s="176"/>
      <c r="BG38" s="7"/>
      <c r="BH38" s="174"/>
      <c r="BI38" s="175"/>
      <c r="BJ38" s="175"/>
      <c r="BK38" s="175"/>
      <c r="BL38" s="175"/>
      <c r="BM38" s="176"/>
      <c r="BN38" s="7"/>
      <c r="BO38" s="174"/>
      <c r="BP38" s="175"/>
      <c r="BQ38" s="175"/>
      <c r="BR38" s="175"/>
      <c r="BS38" s="175"/>
      <c r="BT38" s="176"/>
      <c r="BU38" s="7"/>
      <c r="BV38" s="174"/>
      <c r="BW38" s="175"/>
      <c r="BX38" s="175"/>
      <c r="BY38" s="175"/>
      <c r="BZ38" s="175"/>
      <c r="CA38" s="176"/>
      <c r="CB38" s="7"/>
      <c r="CC38" s="174"/>
      <c r="CD38" s="175"/>
      <c r="CE38" s="175"/>
      <c r="CF38" s="175"/>
      <c r="CG38" s="175"/>
      <c r="CH38" s="176"/>
      <c r="CI38" s="7"/>
      <c r="CJ38" s="174"/>
      <c r="CK38" s="175"/>
      <c r="CL38" s="175"/>
      <c r="CM38" s="175"/>
      <c r="CN38" s="175"/>
      <c r="CO38" s="176"/>
      <c r="CP38" s="7"/>
      <c r="CQ38" s="174"/>
      <c r="CR38" s="175"/>
      <c r="CS38" s="175"/>
      <c r="CT38" s="175"/>
      <c r="CU38" s="175"/>
      <c r="CV38" s="176"/>
      <c r="CW38" s="7"/>
      <c r="CX38" s="174"/>
      <c r="CY38" s="175"/>
      <c r="CZ38" s="175"/>
      <c r="DA38" s="175"/>
      <c r="DB38" s="175"/>
      <c r="DC38" s="176"/>
    </row>
    <row r="39" spans="1:107" s="1" customFormat="1" ht="8.1" customHeight="1">
      <c r="A39" s="2"/>
      <c r="B39" s="7"/>
      <c r="C39" s="2"/>
      <c r="D39" s="7"/>
      <c r="E39" s="4"/>
      <c r="F39" s="4"/>
      <c r="G39" s="4"/>
      <c r="H39" s="4"/>
      <c r="I39" s="4"/>
      <c r="J39" s="7"/>
      <c r="K39" s="6"/>
      <c r="L39" s="6"/>
      <c r="M39" s="7"/>
      <c r="N39" s="7"/>
      <c r="O39" s="6"/>
      <c r="P39" s="6"/>
      <c r="Q39" s="6"/>
      <c r="R39" s="6"/>
      <c r="S39" s="7"/>
      <c r="T39" s="7"/>
      <c r="U39" s="7"/>
      <c r="V39" s="7"/>
      <c r="W39" s="5"/>
      <c r="X39" s="7"/>
      <c r="Y39" s="6"/>
      <c r="Z39" s="6"/>
      <c r="AA39" s="6"/>
      <c r="AB39" s="6"/>
      <c r="AC39" s="6"/>
      <c r="AD39" s="6"/>
      <c r="AE39" s="7"/>
      <c r="AF39" s="6"/>
      <c r="AG39" s="6"/>
      <c r="AH39" s="6"/>
      <c r="AI39" s="6"/>
      <c r="AJ39" s="6"/>
      <c r="AK39" s="6"/>
      <c r="AL39" s="7"/>
      <c r="AM39" s="6"/>
      <c r="AN39" s="6"/>
      <c r="AO39" s="6"/>
      <c r="AP39" s="6"/>
      <c r="AQ39" s="6"/>
      <c r="AR39" s="6"/>
      <c r="AS39" s="7"/>
      <c r="AT39" s="6"/>
      <c r="AU39" s="6"/>
      <c r="AV39" s="6"/>
      <c r="AW39" s="6"/>
      <c r="AX39" s="6"/>
      <c r="AY39" s="6"/>
      <c r="AZ39" s="7"/>
      <c r="BA39" s="6"/>
      <c r="BB39" s="6"/>
      <c r="BC39" s="6"/>
      <c r="BD39" s="6"/>
      <c r="BE39" s="6"/>
      <c r="BF39" s="6"/>
      <c r="BG39" s="7"/>
      <c r="BH39" s="6"/>
      <c r="BI39" s="6"/>
      <c r="BJ39" s="6"/>
      <c r="BK39" s="6"/>
      <c r="BL39" s="6"/>
      <c r="BM39" s="6"/>
      <c r="BN39" s="7"/>
      <c r="BO39" s="6"/>
      <c r="BP39" s="6"/>
      <c r="BQ39" s="6"/>
      <c r="BR39" s="6"/>
      <c r="BS39" s="6"/>
      <c r="BT39" s="6"/>
      <c r="BU39" s="7"/>
      <c r="BV39" s="6"/>
      <c r="BW39" s="6"/>
      <c r="BX39" s="6"/>
      <c r="BY39" s="6"/>
      <c r="BZ39" s="6"/>
      <c r="CA39" s="6"/>
      <c r="CB39" s="7"/>
      <c r="CC39" s="6"/>
      <c r="CD39" s="6"/>
      <c r="CE39" s="6"/>
      <c r="CF39" s="6"/>
      <c r="CG39" s="6"/>
      <c r="CH39" s="6"/>
      <c r="CI39" s="7"/>
      <c r="CJ39" s="6"/>
      <c r="CK39" s="6"/>
      <c r="CL39" s="6"/>
      <c r="CM39" s="6"/>
      <c r="CN39" s="6"/>
      <c r="CO39" s="6"/>
      <c r="CP39" s="7"/>
      <c r="CQ39" s="6"/>
      <c r="CR39" s="6"/>
      <c r="CS39" s="6"/>
      <c r="CT39" s="6"/>
      <c r="CU39" s="6"/>
      <c r="CV39" s="6"/>
      <c r="CW39" s="7"/>
      <c r="CX39" s="6"/>
      <c r="CY39" s="6"/>
      <c r="CZ39" s="6"/>
      <c r="DA39" s="6"/>
      <c r="DB39" s="6"/>
      <c r="DC39" s="6"/>
    </row>
    <row r="40" spans="1:107" s="1" customFormat="1" ht="30" customHeight="1">
      <c r="A40" s="2"/>
      <c r="B40" s="7"/>
      <c r="C40" s="2"/>
      <c r="D40" s="18"/>
      <c r="E40" s="4"/>
      <c r="F40" s="4"/>
      <c r="G40" s="4"/>
      <c r="H40" s="4"/>
      <c r="I40" s="4"/>
      <c r="J40" s="18"/>
      <c r="K40" s="19">
        <f>SUM(K7:K38)</f>
        <v>4840.1000000000004</v>
      </c>
      <c r="L40" s="21">
        <f>SUM(L7:L38)</f>
        <v>4147.75</v>
      </c>
      <c r="M40" s="20">
        <f>SUM(M7:M38)</f>
        <v>8987.85</v>
      </c>
      <c r="N40" s="18"/>
      <c r="O40" s="21">
        <f>SUM(O7:O38)</f>
        <v>1258.4260000000002</v>
      </c>
      <c r="P40" s="21">
        <f>SUM(P7:P38)</f>
        <v>995.45999999999981</v>
      </c>
      <c r="Q40" s="21">
        <f>SUM(Q7:Q38)</f>
        <v>677.61400000000015</v>
      </c>
      <c r="R40" s="20">
        <f>SUM(R7:R38)</f>
        <v>456.25250000000005</v>
      </c>
      <c r="S40" s="18"/>
      <c r="T40" s="19">
        <f>SUM(T7:T38)</f>
        <v>1936.0400000000002</v>
      </c>
      <c r="U40" s="20">
        <f>SUM(U7:U38)</f>
        <v>1451.7124999999999</v>
      </c>
      <c r="V40" s="18"/>
      <c r="W40" s="158">
        <f>SUM(W7:W38)</f>
        <v>3387.7524999999996</v>
      </c>
      <c r="X40" s="18"/>
      <c r="Y40" s="19">
        <f>SUM(Y7:Y38)</f>
        <v>79174.34</v>
      </c>
      <c r="Z40" s="21">
        <f>SUM(Z7:Z38)</f>
        <v>1240</v>
      </c>
      <c r="AA40" s="21">
        <f t="shared" ref="AA40:AC40" si="26">SUM(AA7:AA38)</f>
        <v>4550</v>
      </c>
      <c r="AB40" s="21">
        <f t="shared" si="26"/>
        <v>753.70479411764666</v>
      </c>
      <c r="AC40" s="21">
        <f t="shared" si="26"/>
        <v>0</v>
      </c>
      <c r="AD40" s="20">
        <f>SUM(AD7:AD38)</f>
        <v>0</v>
      </c>
      <c r="AE40" s="18"/>
      <c r="AF40" s="19">
        <f>SUM(AF7:AF38)</f>
        <v>79174.34</v>
      </c>
      <c r="AG40" s="21">
        <f>SUM(AG7:AG38)</f>
        <v>1240</v>
      </c>
      <c r="AH40" s="21">
        <f t="shared" ref="AH40:AJ40" si="27">SUM(AH7:AH38)</f>
        <v>4550</v>
      </c>
      <c r="AI40" s="21">
        <f t="shared" si="27"/>
        <v>753.70479411764666</v>
      </c>
      <c r="AJ40" s="21">
        <f t="shared" si="27"/>
        <v>0</v>
      </c>
      <c r="AK40" s="20">
        <f>SUM(AK7:AK38)</f>
        <v>0</v>
      </c>
      <c r="AL40" s="18"/>
      <c r="AM40" s="19">
        <f>SUM(AM7:AM38)</f>
        <v>79174.34</v>
      </c>
      <c r="AN40" s="21">
        <f>SUM(AN7:AN38)</f>
        <v>1240</v>
      </c>
      <c r="AO40" s="21">
        <f t="shared" ref="AO40:AQ40" si="28">SUM(AO7:AO38)</f>
        <v>4550</v>
      </c>
      <c r="AP40" s="21">
        <f t="shared" si="28"/>
        <v>753.70479411764666</v>
      </c>
      <c r="AQ40" s="21">
        <f t="shared" si="28"/>
        <v>0</v>
      </c>
      <c r="AR40" s="20">
        <f>SUM(AR7:AR38)</f>
        <v>0</v>
      </c>
      <c r="AS40" s="18"/>
      <c r="AT40" s="19">
        <f>SUM(AT7:AT38)</f>
        <v>79174.34</v>
      </c>
      <c r="AU40" s="21">
        <f>SUM(AU7:AU38)</f>
        <v>1240</v>
      </c>
      <c r="AV40" s="21">
        <f t="shared" ref="AV40:AX40" si="29">SUM(AV7:AV38)</f>
        <v>4550</v>
      </c>
      <c r="AW40" s="21">
        <f t="shared" si="29"/>
        <v>753.70479411764666</v>
      </c>
      <c r="AX40" s="21">
        <f t="shared" si="29"/>
        <v>0</v>
      </c>
      <c r="AY40" s="20">
        <f>SUM(AY7:AY38)</f>
        <v>0</v>
      </c>
      <c r="AZ40" s="18"/>
      <c r="BA40" s="19">
        <f>SUM(BA7:BA38)</f>
        <v>79174.34</v>
      </c>
      <c r="BB40" s="21">
        <f>SUM(BB7:BB38)</f>
        <v>1240</v>
      </c>
      <c r="BC40" s="21">
        <f t="shared" ref="BC40:BE40" si="30">SUM(BC7:BC38)</f>
        <v>4550</v>
      </c>
      <c r="BD40" s="21">
        <f t="shared" si="30"/>
        <v>753.70479411764666</v>
      </c>
      <c r="BE40" s="21">
        <f t="shared" si="30"/>
        <v>0</v>
      </c>
      <c r="BF40" s="20">
        <f>SUM(BF7:BF38)</f>
        <v>0</v>
      </c>
      <c r="BG40" s="18"/>
      <c r="BH40" s="19">
        <f>SUM(BH7:BH38)</f>
        <v>79174.34</v>
      </c>
      <c r="BI40" s="21">
        <f>SUM(BI7:BI38)</f>
        <v>1240</v>
      </c>
      <c r="BJ40" s="21">
        <f t="shared" ref="BJ40:BL40" si="31">SUM(BJ7:BJ38)</f>
        <v>4550</v>
      </c>
      <c r="BK40" s="21">
        <f t="shared" si="31"/>
        <v>753.70479411764666</v>
      </c>
      <c r="BL40" s="21">
        <f t="shared" si="31"/>
        <v>0</v>
      </c>
      <c r="BM40" s="20">
        <f>SUM(BM7:BM38)</f>
        <v>0</v>
      </c>
      <c r="BN40" s="18"/>
      <c r="BO40" s="19">
        <f>SUM(BO7:BO38)</f>
        <v>79174.34</v>
      </c>
      <c r="BP40" s="21">
        <f>SUM(BP7:BP38)</f>
        <v>1240</v>
      </c>
      <c r="BQ40" s="21">
        <f t="shared" ref="BQ40:BS40" si="32">SUM(BQ7:BQ38)</f>
        <v>4550</v>
      </c>
      <c r="BR40" s="21">
        <f t="shared" si="32"/>
        <v>753.70479411764666</v>
      </c>
      <c r="BS40" s="21">
        <f t="shared" si="32"/>
        <v>0</v>
      </c>
      <c r="BT40" s="20">
        <f>SUM(BT7:BT38)</f>
        <v>0</v>
      </c>
      <c r="BU40" s="18"/>
      <c r="BV40" s="19">
        <f>SUM(BV7:BV38)</f>
        <v>79174.34</v>
      </c>
      <c r="BW40" s="21">
        <f>SUM(BW7:BW38)</f>
        <v>1240</v>
      </c>
      <c r="BX40" s="21">
        <f t="shared" ref="BX40:BZ40" si="33">SUM(BX7:BX38)</f>
        <v>4550</v>
      </c>
      <c r="BY40" s="21">
        <f t="shared" si="33"/>
        <v>753.70479411764666</v>
      </c>
      <c r="BZ40" s="21">
        <f t="shared" si="33"/>
        <v>0</v>
      </c>
      <c r="CA40" s="20">
        <f>SUM(CA7:CA38)</f>
        <v>0</v>
      </c>
      <c r="CB40" s="18"/>
      <c r="CC40" s="19">
        <f>SUM(CC7:CC38)</f>
        <v>79174.34</v>
      </c>
      <c r="CD40" s="21">
        <f>SUM(CD7:CD38)</f>
        <v>1240</v>
      </c>
      <c r="CE40" s="21">
        <f t="shared" ref="CE40:CG40" si="34">SUM(CE7:CE38)</f>
        <v>4550</v>
      </c>
      <c r="CF40" s="21">
        <f t="shared" si="34"/>
        <v>753.70479411764666</v>
      </c>
      <c r="CG40" s="21">
        <f t="shared" si="34"/>
        <v>0</v>
      </c>
      <c r="CH40" s="20">
        <f>SUM(CH7:CH38)</f>
        <v>0</v>
      </c>
      <c r="CI40" s="18"/>
      <c r="CJ40" s="19">
        <f>SUM(CJ7:CJ38)</f>
        <v>79174.34</v>
      </c>
      <c r="CK40" s="21">
        <f>SUM(CK7:CK38)</f>
        <v>1240</v>
      </c>
      <c r="CL40" s="21">
        <f t="shared" ref="CL40:CN40" si="35">SUM(CL7:CL38)</f>
        <v>4550</v>
      </c>
      <c r="CM40" s="21">
        <f t="shared" si="35"/>
        <v>753.70479411764666</v>
      </c>
      <c r="CN40" s="21">
        <f t="shared" si="35"/>
        <v>0</v>
      </c>
      <c r="CO40" s="20">
        <f>SUM(CO7:CO38)</f>
        <v>0</v>
      </c>
      <c r="CP40" s="18"/>
      <c r="CQ40" s="19">
        <f>SUM(CQ7:CQ38)</f>
        <v>79174.34</v>
      </c>
      <c r="CR40" s="21">
        <f>SUM(CR7:CR38)</f>
        <v>1240</v>
      </c>
      <c r="CS40" s="21">
        <f t="shared" ref="CS40:CU40" si="36">SUM(CS7:CS38)</f>
        <v>4550</v>
      </c>
      <c r="CT40" s="21">
        <f t="shared" si="36"/>
        <v>753.70479411764666</v>
      </c>
      <c r="CU40" s="21">
        <f t="shared" si="36"/>
        <v>0</v>
      </c>
      <c r="CV40" s="20">
        <f>SUM(CV7:CV38)</f>
        <v>0</v>
      </c>
      <c r="CW40" s="18"/>
      <c r="CX40" s="19">
        <f>SUM(CX7:CX38)</f>
        <v>79174.34</v>
      </c>
      <c r="CY40" s="21">
        <f>SUM(CY7:CY38)</f>
        <v>1240</v>
      </c>
      <c r="CZ40" s="21">
        <f t="shared" ref="CZ40:DB40" si="37">SUM(CZ7:CZ38)</f>
        <v>4550</v>
      </c>
      <c r="DA40" s="21">
        <f t="shared" si="37"/>
        <v>753.70479411764666</v>
      </c>
      <c r="DB40" s="21">
        <f t="shared" si="37"/>
        <v>0</v>
      </c>
      <c r="DC40" s="20">
        <f>SUM(DC7:DC38)</f>
        <v>0</v>
      </c>
    </row>
  </sheetData>
  <mergeCells count="76">
    <mergeCell ref="BV2:CA2"/>
    <mergeCell ref="CC2:CH2"/>
    <mergeCell ref="CJ2:CO2"/>
    <mergeCell ref="CQ2:CV2"/>
    <mergeCell ref="CX2:DC2"/>
    <mergeCell ref="K2:W2"/>
    <mergeCell ref="Y2:AD2"/>
    <mergeCell ref="AF2:AK2"/>
    <mergeCell ref="AM2:AR2"/>
    <mergeCell ref="AT2:AY2"/>
    <mergeCell ref="A2:A5"/>
    <mergeCell ref="C2:C5"/>
    <mergeCell ref="E2:E5"/>
    <mergeCell ref="F2:F5"/>
    <mergeCell ref="G2:G5"/>
    <mergeCell ref="H2:H5"/>
    <mergeCell ref="I2:I5"/>
    <mergeCell ref="A1:DC1"/>
    <mergeCell ref="CC3:CH3"/>
    <mergeCell ref="CC4:CC5"/>
    <mergeCell ref="CD4:CD5"/>
    <mergeCell ref="CE4:CH4"/>
    <mergeCell ref="K3:K4"/>
    <mergeCell ref="L3:L4"/>
    <mergeCell ref="M3:M4"/>
    <mergeCell ref="CJ3:CO3"/>
    <mergeCell ref="CJ4:CJ5"/>
    <mergeCell ref="CK4:CK5"/>
    <mergeCell ref="CL4:CO4"/>
    <mergeCell ref="BV3:CA3"/>
    <mergeCell ref="BV4:BV5"/>
    <mergeCell ref="BW4:BW5"/>
    <mergeCell ref="BX4:CA4"/>
    <mergeCell ref="O3:P3"/>
    <mergeCell ref="Q3:R3"/>
    <mergeCell ref="T3:U3"/>
    <mergeCell ref="BC4:BF4"/>
    <mergeCell ref="AM3:AR3"/>
    <mergeCell ref="AM4:AM5"/>
    <mergeCell ref="AN4:AN5"/>
    <mergeCell ref="AO4:AR4"/>
    <mergeCell ref="AF3:AK3"/>
    <mergeCell ref="AF4:AF5"/>
    <mergeCell ref="AG4:AG5"/>
    <mergeCell ref="AH4:AK4"/>
    <mergeCell ref="Y3:AD3"/>
    <mergeCell ref="Y4:Y5"/>
    <mergeCell ref="CX3:DC3"/>
    <mergeCell ref="W3:W4"/>
    <mergeCell ref="CX4:CX5"/>
    <mergeCell ref="CY4:CY5"/>
    <mergeCell ref="CZ4:DC4"/>
    <mergeCell ref="CQ3:CV3"/>
    <mergeCell ref="CQ4:CQ5"/>
    <mergeCell ref="CR4:CR5"/>
    <mergeCell ref="CS4:CV4"/>
    <mergeCell ref="BO3:BT3"/>
    <mergeCell ref="BO4:BO5"/>
    <mergeCell ref="BP4:BP5"/>
    <mergeCell ref="BQ4:BT4"/>
    <mergeCell ref="BA3:BF3"/>
    <mergeCell ref="BA4:BA5"/>
    <mergeCell ref="BB4:BB5"/>
    <mergeCell ref="BO2:BT2"/>
    <mergeCell ref="BH3:BM3"/>
    <mergeCell ref="BH4:BH5"/>
    <mergeCell ref="BI4:BI5"/>
    <mergeCell ref="BJ4:BM4"/>
    <mergeCell ref="BH2:BM2"/>
    <mergeCell ref="Z4:Z5"/>
    <mergeCell ref="AA4:AD4"/>
    <mergeCell ref="BA2:BF2"/>
    <mergeCell ref="AT3:AY3"/>
    <mergeCell ref="AT4:AT5"/>
    <mergeCell ref="AU4:AU5"/>
    <mergeCell ref="AV4:AY4"/>
  </mergeCells>
  <printOptions horizontalCentered="1"/>
  <pageMargins left="0" right="0" top="0.78740157480314965" bottom="0" header="0" footer="0"/>
  <pageSetup paperSize="9" scale="14" orientation="landscape" r:id="rId1"/>
  <headerFooter alignWithMargins="0">
    <oddFooter>&amp;C&amp;"Book Antiqua,Regular"&amp;Z&amp;F\&amp;A&amp;R&amp;"Book Antiqua,Regular"&amp;T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20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0.17594444444443863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1406.9444444444443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1033.6111111111111</v>
      </c>
      <c r="S21" s="62">
        <f>IF(DATA!$A21="","",IF(R21&gt;416.6666667,0-(5000/12),0-R21))</f>
        <v>-416.66666666666669</v>
      </c>
      <c r="T21" s="63">
        <f>IF(DATA!$A21="","",IF((R21+S21)&gt;0,R21+S21,0))</f>
        <v>616.94444444444434</v>
      </c>
      <c r="U21" s="64">
        <f>IF(DATA!$A21="","",IF(T21&gt;=15000/12,15000/12,T21))</f>
        <v>616.94444444444434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61.694444444444436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61.694444444444436</v>
      </c>
      <c r="AC21" s="65">
        <v>0</v>
      </c>
      <c r="AD21" s="66">
        <f>IF(DATA!A21="","",M21+O21-AB21+AC21)</f>
        <v>1345.25</v>
      </c>
      <c r="AE21" s="56">
        <v>1345.25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110.1728333333331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1435.8333333333333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1062.5</v>
      </c>
      <c r="S22" s="62">
        <f>IF(DATA!$A22="","",IF(R22&gt;416.6666667,0-(5000/12),0-R22))</f>
        <v>-416.66666666666669</v>
      </c>
      <c r="T22" s="63">
        <f>IF(DATA!$A22="","",IF((R22+S22)&gt;0,R22+S22,0))</f>
        <v>645.83333333333326</v>
      </c>
      <c r="U22" s="64">
        <f>IF(DATA!$A22="","",IF(T22&gt;=15000/12,15000/12,T22))</f>
        <v>645.83333333333326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64.583333333333329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64.583333333333329</v>
      </c>
      <c r="AC22" s="65">
        <v>0</v>
      </c>
      <c r="AD22" s="66">
        <f>IF(DATA!A22="","",M22+O22-AB22+AC22)</f>
        <v>1371.25</v>
      </c>
      <c r="AE22" s="56">
        <v>1371.25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0.2555555555554278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1752.5555555555554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1132.2222222222222</v>
      </c>
      <c r="S25" s="62">
        <f>IF(DATA!$A25="","",IF(R25&gt;416.6666667,0-(5000/12),0-R25))</f>
        <v>-416.66666666666669</v>
      </c>
      <c r="T25" s="63">
        <f>IF(DATA!$A25="","",IF((R25+S25)&gt;0,R25+S25,0))</f>
        <v>715.55555555555543</v>
      </c>
      <c r="U25" s="64">
        <f>IF(DATA!$A25="","",IF(T25&gt;=15000/12,15000/12,T25))</f>
        <v>715.55555555555543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71.555555555555543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71.555555555555543</v>
      </c>
      <c r="AC25" s="65">
        <f>-1000</f>
        <v>-1000</v>
      </c>
      <c r="AD25" s="66">
        <f>IF(DATA!A25="","",M25+O25-AB25+AC25)</f>
        <v>434</v>
      </c>
      <c r="AE25" s="56">
        <v>434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0.44333333333335451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1488.3333333333335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1115.0000000000002</v>
      </c>
      <c r="S26" s="62">
        <f>IF(DATA!$A26="","",IF(R26&gt;416.6666667,0-(5000/12),0-R26))</f>
        <v>-416.66666666666669</v>
      </c>
      <c r="T26" s="63">
        <f>IF(DATA!$A26="","",IF((R26+S26)&gt;0,R26+S26,0))</f>
        <v>698.33333333333348</v>
      </c>
      <c r="U26" s="64">
        <f>IF(DATA!$A26="","",IF(T26&gt;=15000/12,15000/12,T26))</f>
        <v>698.33333333333348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69.833333333333357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69.833333333333357</v>
      </c>
      <c r="AC26" s="65">
        <v>0</v>
      </c>
      <c r="AD26" s="66">
        <f>IF(DATA!A26="","",M26+O26-AB26+AC26)</f>
        <v>1418.5000000000002</v>
      </c>
      <c r="AE26" s="56">
        <v>1418.5</v>
      </c>
      <c r="AF26" s="57">
        <f>IF(DATA!A26="","",AE26-AD26)</f>
        <v>-2.2737367544323206E-13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0.41555555555531859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1659.1555555555553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1087.2222222222219</v>
      </c>
      <c r="S27" s="62">
        <f>IF(DATA!$A27="","",IF(R27&gt;416.6666667,0-(5000/12),0-R27))</f>
        <v>-416.66666666666669</v>
      </c>
      <c r="T27" s="63">
        <f>IF(DATA!$A27="","",IF((R27+S27)&gt;0,R27+S27,0))</f>
        <v>670.5555555555552</v>
      </c>
      <c r="U27" s="64">
        <f>IF(DATA!$A27="","",IF(T27&gt;=15000/12,15000/12,T27))</f>
        <v>670.5555555555552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67.055555555555529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67.055555555555529</v>
      </c>
      <c r="AC27" s="65">
        <v>0</v>
      </c>
      <c r="AD27" s="66">
        <f>IF(DATA!A27="","",M27+O27-AB27+AC27)</f>
        <v>1393.4999999999998</v>
      </c>
      <c r="AE27" s="56">
        <v>1393.5</v>
      </c>
      <c r="AF27" s="57">
        <f>IF(DATA!A27="","",AE27-AD27)</f>
        <v>2.2737367544323206E-13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19.849999999999948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872.24999999999989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441.66666666666657</v>
      </c>
      <c r="S32" s="62">
        <f>IF(DATA!$A32="","",IF(R32&gt;416.6666667,0-(5000/12),0-R32))</f>
        <v>-416.66666666666669</v>
      </c>
      <c r="T32" s="63">
        <f>IF(DATA!$A32="","",IF((R32+S32)&gt;0,R32+S32,0))</f>
        <v>24.999999999999886</v>
      </c>
      <c r="U32" s="64">
        <f>IF(DATA!$A32="","",IF(T32&gt;=15000/12,15000/12,T32))</f>
        <v>24.999999999999886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2.4999999999999889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2.4999999999999889</v>
      </c>
      <c r="AC32" s="65">
        <v>0</v>
      </c>
      <c r="AD32" s="66">
        <f>IF(DATA!A32="","",M32+O32-AB32+AC32)</f>
        <v>812.49999999999989</v>
      </c>
      <c r="AE32" s="56">
        <v>812.5</v>
      </c>
      <c r="AF32" s="57">
        <f>IF(DATA!A32="","",AE32-AD32)</f>
        <v>1.1368683772161603E-13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49.01666666666673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901.41666666666674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470.83333333333343</v>
      </c>
      <c r="S33" s="62">
        <f>IF(DATA!$A33="","",IF(R33&gt;416.6666667,0-(5000/12),0-R33))</f>
        <v>-416.66666666666669</v>
      </c>
      <c r="T33" s="63">
        <f>IF(DATA!$A33="","",IF((R33+S33)&gt;0,R33+S33,0))</f>
        <v>54.166666666666742</v>
      </c>
      <c r="U33" s="64">
        <f>IF(DATA!$A33="","",IF(T33&gt;=15000/12,15000/12,T33))</f>
        <v>54.166666666666742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5.416666666666675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5.416666666666675</v>
      </c>
      <c r="AC33" s="65">
        <v>0</v>
      </c>
      <c r="AD33" s="66">
        <f>IF(DATA!A33="","",M33+O33-AB33+AC33)</f>
        <v>838.75000000000011</v>
      </c>
      <c r="AE33" s="56">
        <v>838.75</v>
      </c>
      <c r="AF33" s="57">
        <f>IF(DATA!A33="","",AE33-AD33)</f>
        <v>-1.1368683772161603E-13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74.117647058823593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2154.1176470588234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1780.7843137254902</v>
      </c>
      <c r="S34" s="62">
        <f>IF(DATA!$A34="","",IF(R34&gt;416.6666667,0-(5000/12),0-R34))</f>
        <v>-416.66666666666669</v>
      </c>
      <c r="T34" s="63">
        <f>IF(DATA!$A34="","",IF((R34+S34)&gt;0,R34+S34,0))</f>
        <v>1364.1176470588234</v>
      </c>
      <c r="U34" s="64">
        <f>IF(DATA!$A34="","",IF(T34&gt;=15000/12,15000/12,T34))</f>
        <v>1250</v>
      </c>
      <c r="V34" s="61">
        <f>IF(DATA!$A34="","",IF(T34&gt;=35000/12,(35000/12-15000/12),T34-U34))</f>
        <v>114.11764705882342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17.117647058823511</v>
      </c>
      <c r="Z34" s="61">
        <f>IF(DATA!$A34="","",IF(W34&gt;0,W34*20%,0))</f>
        <v>0</v>
      </c>
      <c r="AA34" s="62">
        <v>0</v>
      </c>
      <c r="AB34" s="63">
        <f>IF(DATA!$A34="","",SUM(X34:AA34))</f>
        <v>142.11764705882351</v>
      </c>
      <c r="AC34" s="65">
        <v>0</v>
      </c>
      <c r="AD34" s="66">
        <f>IF(DATA!A34="","",M34+O34-AB34+AC34)</f>
        <v>2012</v>
      </c>
      <c r="AE34" s="56">
        <v>2012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96.176470588235361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2176.1764705882351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1802.8431372549019</v>
      </c>
      <c r="S35" s="62">
        <f>IF(DATA!$A35="","",IF(R35&gt;416.6666667,0-(5000/12),0-R35))</f>
        <v>-416.66666666666669</v>
      </c>
      <c r="T35" s="63">
        <f>IF(DATA!$A35="","",IF((R35+S35)&gt;0,R35+S35,0))</f>
        <v>1386.1764705882351</v>
      </c>
      <c r="U35" s="64">
        <f>IF(DATA!$A35="","",IF(T35&gt;=15000/12,15000/12,T35))</f>
        <v>1250</v>
      </c>
      <c r="V35" s="61">
        <f>IF(DATA!$A35="","",IF(T35&gt;=35000/12,(35000/12-15000/12),T35-U35))</f>
        <v>136.17647058823513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20.426470588235269</v>
      </c>
      <c r="Z35" s="61">
        <f>IF(DATA!$A35="","",IF(W35&gt;0,W35*20%,0))</f>
        <v>0</v>
      </c>
      <c r="AA35" s="62">
        <v>0</v>
      </c>
      <c r="AB35" s="63">
        <f>IF(DATA!$A35="","",SUM(X35:AA35))</f>
        <v>145.42647058823528</v>
      </c>
      <c r="AC35" s="65">
        <v>0</v>
      </c>
      <c r="AD35" s="66">
        <f>IF(DATA!A35="","",M35+O35-AB35+AC35)</f>
        <v>2030.7499999999998</v>
      </c>
      <c r="AE35" s="56">
        <v>2030.75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198.95833333333331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4303.958333333333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3930.6249999999995</v>
      </c>
      <c r="S36" s="62">
        <f>IF(DATA!$A36="","",IF(R36&gt;416.6666667,0-(5000/12),0-R36))</f>
        <v>-416.66666666666669</v>
      </c>
      <c r="T36" s="63">
        <f>IF(DATA!$A36="","",IF((R36+S36)&gt;0,R36+S36,0))</f>
        <v>3513.958333333333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597.29166666666652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119.45833333333331</v>
      </c>
      <c r="AA36" s="62">
        <v>0</v>
      </c>
      <c r="AB36" s="63">
        <f>IF(DATA!$A36="","",SUM(X36:AA36))</f>
        <v>494.45833333333331</v>
      </c>
      <c r="AC36" s="65">
        <f>-172.5</f>
        <v>-172.5</v>
      </c>
      <c r="AD36" s="66">
        <f>IF(DATA!A36="","",M36+O36-AB36+AC36)</f>
        <v>3636.9999999999995</v>
      </c>
      <c r="AE36" s="56">
        <v>3637</v>
      </c>
      <c r="AF36" s="57">
        <f>IF(DATA!A36="","",AE36-AD36)</f>
        <v>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2.9686669789086295E-13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1790.0000000000002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1416.666666666667</v>
      </c>
      <c r="S37" s="62">
        <f>IF(DATA!$A37="","",IF(R37&gt;416.6666667,0-(5000/12),0-R37))</f>
        <v>-416.66666666666669</v>
      </c>
      <c r="T37" s="63">
        <f>IF(DATA!$A37="","",IF((R37+S37)&gt;0,R37+S37,0))</f>
        <v>1000.0000000000002</v>
      </c>
      <c r="U37" s="64">
        <f>IF(DATA!$A37="","",IF(T37&gt;=15000/12,15000/12,T37))</f>
        <v>1000.0000000000002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100.00000000000003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100.00000000000003</v>
      </c>
      <c r="AC37" s="65">
        <v>0</v>
      </c>
      <c r="AD37" s="66">
        <f>IF(DATA!A37="","",M37+O37-AB37+AC37)</f>
        <v>1690.0000000000002</v>
      </c>
      <c r="AE37" s="56">
        <v>1690</v>
      </c>
      <c r="AF37" s="57">
        <f>IF(DATA!A37="","",AE37-AD37)</f>
        <v>-2.2737367544323206E-13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753.70479411764666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87971.925294117638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73010.839460784322</v>
      </c>
      <c r="S40" s="77">
        <f t="shared" si="0"/>
        <v>-12916.666666666662</v>
      </c>
      <c r="T40" s="78">
        <f t="shared" si="0"/>
        <v>60094.17279411765</v>
      </c>
      <c r="U40" s="75">
        <f t="shared" si="0"/>
        <v>31923.333333333332</v>
      </c>
      <c r="V40" s="76">
        <f t="shared" si="0"/>
        <v>21846.568627450979</v>
      </c>
      <c r="W40" s="76">
        <f t="shared" si="0"/>
        <v>6324.2708333333412</v>
      </c>
      <c r="X40" s="76">
        <f t="shared" si="0"/>
        <v>3192.333333333333</v>
      </c>
      <c r="Y40" s="76">
        <f t="shared" si="0"/>
        <v>3276.9852941176468</v>
      </c>
      <c r="Z40" s="76">
        <f t="shared" si="0"/>
        <v>1264.8541666666681</v>
      </c>
      <c r="AA40" s="77">
        <f t="shared" si="0"/>
        <v>0</v>
      </c>
      <c r="AB40" s="78">
        <f t="shared" si="0"/>
        <v>7734.1727941176478</v>
      </c>
      <c r="AC40" s="78">
        <f t="shared" si="0"/>
        <v>-1835.5</v>
      </c>
      <c r="AD40" s="79">
        <f t="shared" ref="AD40" si="1">SUM(AD7:AD39)</f>
        <v>75014.5</v>
      </c>
      <c r="AE40" s="56">
        <f t="shared" ref="AE40" si="2">SUM(AE7:AE39)</f>
        <v>75014.5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75014.5</f>
        <v>75014.5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 t="str">
        <f>IF(DATA!$A38="","",IF(R38&gt;416.6666667,0-(5000/12),0-R37))</f>
        <v/>
      </c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L4:L5"/>
    <mergeCell ref="M4:M5"/>
    <mergeCell ref="N4:P4"/>
    <mergeCell ref="Q4:Q5"/>
    <mergeCell ref="R4:R5"/>
    <mergeCell ref="AB4:AB5"/>
    <mergeCell ref="S4:S5"/>
    <mergeCell ref="T4:T5"/>
    <mergeCell ref="U4:U5"/>
    <mergeCell ref="V4:V5"/>
    <mergeCell ref="W4:W5"/>
    <mergeCell ref="A3:AD3"/>
    <mergeCell ref="A40:D40"/>
    <mergeCell ref="AC4:AC5"/>
    <mergeCell ref="AD4:AD5"/>
    <mergeCell ref="A1:AD1"/>
    <mergeCell ref="A2:AD2"/>
    <mergeCell ref="A4:A5"/>
    <mergeCell ref="C4:C5"/>
    <mergeCell ref="D4:D5"/>
    <mergeCell ref="F4:F5"/>
    <mergeCell ref="G4:G5"/>
    <mergeCell ref="H4:K4"/>
    <mergeCell ref="X4:X5"/>
    <mergeCell ref="Y4:Y5"/>
    <mergeCell ref="Z4:Z5"/>
    <mergeCell ref="AA4:AA5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21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0.17594444444443863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1406.9444444444443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1033.6111111111111</v>
      </c>
      <c r="S21" s="62">
        <f>IF(DATA!$A21="","",IF(R21&gt;416.6666667,0-(5000/12),0-R21))</f>
        <v>-416.66666666666669</v>
      </c>
      <c r="T21" s="63">
        <f>IF(DATA!$A21="","",IF((R21+S21)&gt;0,R21+S21,0))</f>
        <v>616.94444444444434</v>
      </c>
      <c r="U21" s="64">
        <f>IF(DATA!$A21="","",IF(T21&gt;=15000/12,15000/12,T21))</f>
        <v>616.94444444444434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61.694444444444436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61.694444444444436</v>
      </c>
      <c r="AC21" s="65">
        <v>0</v>
      </c>
      <c r="AD21" s="66">
        <f>IF(DATA!A21="","",M21+O21-AB21+AC21)</f>
        <v>1345.25</v>
      </c>
      <c r="AE21" s="56">
        <v>1345.25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110.1728333333331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1435.8333333333333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1062.5</v>
      </c>
      <c r="S22" s="62">
        <f>IF(DATA!$A22="","",IF(R22&gt;416.6666667,0-(5000/12),0-R22))</f>
        <v>-416.66666666666669</v>
      </c>
      <c r="T22" s="63">
        <f>IF(DATA!$A22="","",IF((R22+S22)&gt;0,R22+S22,0))</f>
        <v>645.83333333333326</v>
      </c>
      <c r="U22" s="64">
        <f>IF(DATA!$A22="","",IF(T22&gt;=15000/12,15000/12,T22))</f>
        <v>645.83333333333326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64.583333333333329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64.583333333333329</v>
      </c>
      <c r="AC22" s="65">
        <v>0</v>
      </c>
      <c r="AD22" s="66">
        <f>IF(DATA!A22="","",M22+O22-AB22+AC22)</f>
        <v>1371.25</v>
      </c>
      <c r="AE22" s="56">
        <v>1371.25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0.2555555555554278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1752.5555555555554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1132.2222222222222</v>
      </c>
      <c r="S25" s="62">
        <f>IF(DATA!$A25="","",IF(R25&gt;416.6666667,0-(5000/12),0-R25))</f>
        <v>-416.66666666666669</v>
      </c>
      <c r="T25" s="63">
        <f>IF(DATA!$A25="","",IF((R25+S25)&gt;0,R25+S25,0))</f>
        <v>715.55555555555543</v>
      </c>
      <c r="U25" s="64">
        <f>IF(DATA!$A25="","",IF(T25&gt;=15000/12,15000/12,T25))</f>
        <v>715.55555555555543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71.555555555555543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71.555555555555543</v>
      </c>
      <c r="AC25" s="65">
        <f>-1000</f>
        <v>-1000</v>
      </c>
      <c r="AD25" s="66">
        <f>IF(DATA!A25="","",M25+O25-AB25+AC25)</f>
        <v>434</v>
      </c>
      <c r="AE25" s="56">
        <v>434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0.44333333333335451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1488.3333333333335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1115.0000000000002</v>
      </c>
      <c r="S26" s="62">
        <f>IF(DATA!$A26="","",IF(R26&gt;416.6666667,0-(5000/12),0-R26))</f>
        <v>-416.66666666666669</v>
      </c>
      <c r="T26" s="63">
        <f>IF(DATA!$A26="","",IF((R26+S26)&gt;0,R26+S26,0))</f>
        <v>698.33333333333348</v>
      </c>
      <c r="U26" s="64">
        <f>IF(DATA!$A26="","",IF(T26&gt;=15000/12,15000/12,T26))</f>
        <v>698.33333333333348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69.833333333333357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69.833333333333357</v>
      </c>
      <c r="AC26" s="65">
        <v>0</v>
      </c>
      <c r="AD26" s="66">
        <f>IF(DATA!A26="","",M26+O26-AB26+AC26)</f>
        <v>1418.5000000000002</v>
      </c>
      <c r="AE26" s="56">
        <v>1418.5</v>
      </c>
      <c r="AF26" s="57">
        <f>IF(DATA!A26="","",AE26-AD26)</f>
        <v>-2.2737367544323206E-13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0.41555555555531859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1659.1555555555553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1087.2222222222219</v>
      </c>
      <c r="S27" s="62">
        <f>IF(DATA!$A27="","",IF(R27&gt;416.6666667,0-(5000/12),0-R27))</f>
        <v>-416.66666666666669</v>
      </c>
      <c r="T27" s="63">
        <f>IF(DATA!$A27="","",IF((R27+S27)&gt;0,R27+S27,0))</f>
        <v>670.5555555555552</v>
      </c>
      <c r="U27" s="64">
        <f>IF(DATA!$A27="","",IF(T27&gt;=15000/12,15000/12,T27))</f>
        <v>670.5555555555552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67.055555555555529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67.055555555555529</v>
      </c>
      <c r="AC27" s="65">
        <v>0</v>
      </c>
      <c r="AD27" s="66">
        <f>IF(DATA!A27="","",M27+O27-AB27+AC27)</f>
        <v>1393.4999999999998</v>
      </c>
      <c r="AE27" s="56">
        <v>1393.5</v>
      </c>
      <c r="AF27" s="57">
        <f>IF(DATA!A27="","",AE27-AD27)</f>
        <v>2.2737367544323206E-13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19.849999999999948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872.24999999999989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441.66666666666657</v>
      </c>
      <c r="S32" s="62">
        <f>IF(DATA!$A32="","",IF(R32&gt;416.6666667,0-(5000/12),0-R32))</f>
        <v>-416.66666666666669</v>
      </c>
      <c r="T32" s="63">
        <f>IF(DATA!$A32="","",IF((R32+S32)&gt;0,R32+S32,0))</f>
        <v>24.999999999999886</v>
      </c>
      <c r="U32" s="64">
        <f>IF(DATA!$A32="","",IF(T32&gt;=15000/12,15000/12,T32))</f>
        <v>24.999999999999886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2.4999999999999889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2.4999999999999889</v>
      </c>
      <c r="AC32" s="65">
        <v>0</v>
      </c>
      <c r="AD32" s="66">
        <f>IF(DATA!A32="","",M32+O32-AB32+AC32)</f>
        <v>812.49999999999989</v>
      </c>
      <c r="AE32" s="56">
        <v>812.5</v>
      </c>
      <c r="AF32" s="57">
        <f>IF(DATA!A32="","",AE32-AD32)</f>
        <v>1.1368683772161603E-13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49.01666666666673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901.41666666666674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470.83333333333343</v>
      </c>
      <c r="S33" s="62">
        <f>IF(DATA!$A33="","",IF(R33&gt;416.6666667,0-(5000/12),0-R33))</f>
        <v>-416.66666666666669</v>
      </c>
      <c r="T33" s="63">
        <f>IF(DATA!$A33="","",IF((R33+S33)&gt;0,R33+S33,0))</f>
        <v>54.166666666666742</v>
      </c>
      <c r="U33" s="64">
        <f>IF(DATA!$A33="","",IF(T33&gt;=15000/12,15000/12,T33))</f>
        <v>54.166666666666742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5.416666666666675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5.416666666666675</v>
      </c>
      <c r="AC33" s="65">
        <v>0</v>
      </c>
      <c r="AD33" s="66">
        <f>IF(DATA!A33="","",M33+O33-AB33+AC33)</f>
        <v>838.75000000000011</v>
      </c>
      <c r="AE33" s="56">
        <v>838.75</v>
      </c>
      <c r="AF33" s="57">
        <f>IF(DATA!A33="","",AE33-AD33)</f>
        <v>-1.1368683772161603E-13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74.117647058823593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2154.1176470588234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1780.7843137254902</v>
      </c>
      <c r="S34" s="62">
        <f>IF(DATA!$A34="","",IF(R34&gt;416.6666667,0-(5000/12),0-R34))</f>
        <v>-416.66666666666669</v>
      </c>
      <c r="T34" s="63">
        <f>IF(DATA!$A34="","",IF((R34+S34)&gt;0,R34+S34,0))</f>
        <v>1364.1176470588234</v>
      </c>
      <c r="U34" s="64">
        <f>IF(DATA!$A34="","",IF(T34&gt;=15000/12,15000/12,T34))</f>
        <v>1250</v>
      </c>
      <c r="V34" s="61">
        <f>IF(DATA!$A34="","",IF(T34&gt;=35000/12,(35000/12-15000/12),T34-U34))</f>
        <v>114.11764705882342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17.117647058823511</v>
      </c>
      <c r="Z34" s="61">
        <f>IF(DATA!$A34="","",IF(W34&gt;0,W34*20%,0))</f>
        <v>0</v>
      </c>
      <c r="AA34" s="62">
        <v>0</v>
      </c>
      <c r="AB34" s="63">
        <f>IF(DATA!$A34="","",SUM(X34:AA34))</f>
        <v>142.11764705882351</v>
      </c>
      <c r="AC34" s="65">
        <v>0</v>
      </c>
      <c r="AD34" s="66">
        <f>IF(DATA!A34="","",M34+O34-AB34+AC34)</f>
        <v>2012</v>
      </c>
      <c r="AE34" s="56">
        <v>2012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96.176470588235361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2176.1764705882351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1802.8431372549019</v>
      </c>
      <c r="S35" s="62">
        <f>IF(DATA!$A35="","",IF(R35&gt;416.6666667,0-(5000/12),0-R35))</f>
        <v>-416.66666666666669</v>
      </c>
      <c r="T35" s="63">
        <f>IF(DATA!$A35="","",IF((R35+S35)&gt;0,R35+S35,0))</f>
        <v>1386.1764705882351</v>
      </c>
      <c r="U35" s="64">
        <f>IF(DATA!$A35="","",IF(T35&gt;=15000/12,15000/12,T35))</f>
        <v>1250</v>
      </c>
      <c r="V35" s="61">
        <f>IF(DATA!$A35="","",IF(T35&gt;=35000/12,(35000/12-15000/12),T35-U35))</f>
        <v>136.17647058823513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20.426470588235269</v>
      </c>
      <c r="Z35" s="61">
        <f>IF(DATA!$A35="","",IF(W35&gt;0,W35*20%,0))</f>
        <v>0</v>
      </c>
      <c r="AA35" s="62">
        <v>0</v>
      </c>
      <c r="AB35" s="63">
        <f>IF(DATA!$A35="","",SUM(X35:AA35))</f>
        <v>145.42647058823528</v>
      </c>
      <c r="AC35" s="65">
        <v>0</v>
      </c>
      <c r="AD35" s="66">
        <f>IF(DATA!A35="","",M35+O35-AB35+AC35)</f>
        <v>2030.7499999999998</v>
      </c>
      <c r="AE35" s="56">
        <v>2030.75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183.33333333332965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4288.3333333333294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3914.9999999999959</v>
      </c>
      <c r="S36" s="62">
        <f>IF(DATA!$A36="","",IF(R36&gt;416.6666667,0-(5000/12),0-R36))</f>
        <v>-416.66666666666669</v>
      </c>
      <c r="T36" s="63">
        <f>IF(DATA!$A36="","",IF((R36+S36)&gt;0,R36+S36,0))</f>
        <v>3498.3333333333294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581.66666666666288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116.33333333333258</v>
      </c>
      <c r="AA36" s="62">
        <v>0</v>
      </c>
      <c r="AB36" s="63">
        <f>IF(DATA!$A36="","",SUM(X36:AA36))</f>
        <v>491.33333333333258</v>
      </c>
      <c r="AC36" s="65">
        <f>-172.5</f>
        <v>-172.5</v>
      </c>
      <c r="AD36" s="66">
        <f>IF(DATA!A36="","",M36+O36-AB36+AC36)</f>
        <v>3624.4999999999968</v>
      </c>
      <c r="AE36" s="56">
        <v>3624.5</v>
      </c>
      <c r="AF36" s="57">
        <f>IF(DATA!A36="","",AE36-AD36)</f>
        <v>3.1832314562052488E-12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2.9686669789086295E-13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1790.0000000000002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1416.666666666667</v>
      </c>
      <c r="S37" s="62">
        <f>IF(DATA!$A37="","",IF(R37&gt;416.6666667,0-(5000/12),0-R37))</f>
        <v>-416.66666666666669</v>
      </c>
      <c r="T37" s="63">
        <f>IF(DATA!$A37="","",IF((R37+S37)&gt;0,R37+S37,0))</f>
        <v>1000.0000000000002</v>
      </c>
      <c r="U37" s="64">
        <f>IF(DATA!$A37="","",IF(T37&gt;=15000/12,15000/12,T37))</f>
        <v>1000.0000000000002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100.00000000000003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100.00000000000003</v>
      </c>
      <c r="AC37" s="65">
        <v>0</v>
      </c>
      <c r="AD37" s="66">
        <f>IF(DATA!A37="","",M37+O37-AB37+AC37)</f>
        <v>1690.0000000000002</v>
      </c>
      <c r="AE37" s="56">
        <v>1690</v>
      </c>
      <c r="AF37" s="57">
        <f>IF(DATA!A37="","",AE37-AD37)</f>
        <v>-2.2737367544323206E-13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738.07979411764302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87956.300294117638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72995.214460784322</v>
      </c>
      <c r="S40" s="77">
        <f t="shared" si="0"/>
        <v>-12916.666666666662</v>
      </c>
      <c r="T40" s="78">
        <f t="shared" si="0"/>
        <v>60078.547794117643</v>
      </c>
      <c r="U40" s="75">
        <f t="shared" si="0"/>
        <v>31923.333333333332</v>
      </c>
      <c r="V40" s="76">
        <f t="shared" si="0"/>
        <v>21846.568627450979</v>
      </c>
      <c r="W40" s="76">
        <f t="shared" si="0"/>
        <v>6308.6458333333376</v>
      </c>
      <c r="X40" s="76">
        <f t="shared" si="0"/>
        <v>3192.333333333333</v>
      </c>
      <c r="Y40" s="76">
        <f t="shared" si="0"/>
        <v>3276.9852941176468</v>
      </c>
      <c r="Z40" s="76">
        <f t="shared" si="0"/>
        <v>1261.7291666666674</v>
      </c>
      <c r="AA40" s="77">
        <f t="shared" si="0"/>
        <v>0</v>
      </c>
      <c r="AB40" s="78">
        <f t="shared" si="0"/>
        <v>7731.0477941176468</v>
      </c>
      <c r="AC40" s="78">
        <f t="shared" si="0"/>
        <v>-1835.5</v>
      </c>
      <c r="AD40" s="79">
        <f t="shared" ref="AD40" si="1">SUM(AD7:AD39)</f>
        <v>75002</v>
      </c>
      <c r="AE40" s="56">
        <f t="shared" ref="AE40" si="2">SUM(AE7:AE39)</f>
        <v>75002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75002</f>
        <v>75002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40:D40"/>
    <mergeCell ref="A2:AD2"/>
    <mergeCell ref="W4:W5"/>
    <mergeCell ref="X4:X5"/>
    <mergeCell ref="Y4:Y5"/>
    <mergeCell ref="Z4:Z5"/>
    <mergeCell ref="AA4:AA5"/>
    <mergeCell ref="R4:R5"/>
    <mergeCell ref="S4:S5"/>
    <mergeCell ref="T4:T5"/>
    <mergeCell ref="U4:U5"/>
    <mergeCell ref="V4:V5"/>
    <mergeCell ref="H4:K4"/>
    <mergeCell ref="L4:L5"/>
    <mergeCell ref="M4:M5"/>
    <mergeCell ref="N4:P4"/>
    <mergeCell ref="Q4:Q5"/>
    <mergeCell ref="A1:AD1"/>
    <mergeCell ref="A3:AD3"/>
    <mergeCell ref="A4:A5"/>
    <mergeCell ref="C4:C5"/>
    <mergeCell ref="D4:D5"/>
    <mergeCell ref="F4:F5"/>
    <mergeCell ref="G4:G5"/>
    <mergeCell ref="AB4:AB5"/>
    <mergeCell ref="AC4:AC5"/>
    <mergeCell ref="AD4:AD5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22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0.17594444444443863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1406.9444444444443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1033.6111111111111</v>
      </c>
      <c r="S21" s="62">
        <f>IF(DATA!$A21="","",IF(R21&gt;416.6666667,0-(5000/12),0-R21))</f>
        <v>-416.66666666666669</v>
      </c>
      <c r="T21" s="63">
        <f>IF(DATA!$A21="","",IF((R21+S21)&gt;0,R21+S21,0))</f>
        <v>616.94444444444434</v>
      </c>
      <c r="U21" s="64">
        <f>IF(DATA!$A21="","",IF(T21&gt;=15000/12,15000/12,T21))</f>
        <v>616.94444444444434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61.694444444444436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61.694444444444436</v>
      </c>
      <c r="AC21" s="65">
        <v>0</v>
      </c>
      <c r="AD21" s="66">
        <f>IF(DATA!A21="","",M21+O21-AB21+AC21)</f>
        <v>1345.25</v>
      </c>
      <c r="AE21" s="56">
        <v>1345.25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110.1728333333331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1435.8333333333333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1062.5</v>
      </c>
      <c r="S22" s="62">
        <f>IF(DATA!$A22="","",IF(R22&gt;416.6666667,0-(5000/12),0-R22))</f>
        <v>-416.66666666666669</v>
      </c>
      <c r="T22" s="63">
        <f>IF(DATA!$A22="","",IF((R22+S22)&gt;0,R22+S22,0))</f>
        <v>645.83333333333326</v>
      </c>
      <c r="U22" s="64">
        <f>IF(DATA!$A22="","",IF(T22&gt;=15000/12,15000/12,T22))</f>
        <v>645.83333333333326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64.583333333333329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64.583333333333329</v>
      </c>
      <c r="AC22" s="65">
        <v>0</v>
      </c>
      <c r="AD22" s="66">
        <f>IF(DATA!A22="","",M22+O22-AB22+AC22)</f>
        <v>1371.25</v>
      </c>
      <c r="AE22" s="56">
        <v>1371.25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0.2555555555554278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1752.5555555555554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1132.2222222222222</v>
      </c>
      <c r="S25" s="62">
        <f>IF(DATA!$A25="","",IF(R25&gt;416.6666667,0-(5000/12),0-R25))</f>
        <v>-416.66666666666669</v>
      </c>
      <c r="T25" s="63">
        <f>IF(DATA!$A25="","",IF((R25+S25)&gt;0,R25+S25,0))</f>
        <v>715.55555555555543</v>
      </c>
      <c r="U25" s="64">
        <f>IF(DATA!$A25="","",IF(T25&gt;=15000/12,15000/12,T25))</f>
        <v>715.55555555555543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71.555555555555543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71.555555555555543</v>
      </c>
      <c r="AC25" s="65">
        <f>-1000</f>
        <v>-1000</v>
      </c>
      <c r="AD25" s="66">
        <f>IF(DATA!A25="","",M25+O25-AB25+AC25)</f>
        <v>434</v>
      </c>
      <c r="AE25" s="56">
        <v>434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0.44333333333335451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1488.3333333333335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1115.0000000000002</v>
      </c>
      <c r="S26" s="62">
        <f>IF(DATA!$A26="","",IF(R26&gt;416.6666667,0-(5000/12),0-R26))</f>
        <v>-416.66666666666669</v>
      </c>
      <c r="T26" s="63">
        <f>IF(DATA!$A26="","",IF((R26+S26)&gt;0,R26+S26,0))</f>
        <v>698.33333333333348</v>
      </c>
      <c r="U26" s="64">
        <f>IF(DATA!$A26="","",IF(T26&gt;=15000/12,15000/12,T26))</f>
        <v>698.33333333333348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69.833333333333357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69.833333333333357</v>
      </c>
      <c r="AC26" s="65">
        <v>0</v>
      </c>
      <c r="AD26" s="66">
        <f>IF(DATA!A26="","",M26+O26-AB26+AC26)</f>
        <v>1418.5000000000002</v>
      </c>
      <c r="AE26" s="56">
        <v>1418.5</v>
      </c>
      <c r="AF26" s="57">
        <f>IF(DATA!A26="","",AE26-AD26)</f>
        <v>-2.2737367544323206E-13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0.41555555555531859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1659.1555555555553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1087.2222222222219</v>
      </c>
      <c r="S27" s="62">
        <f>IF(DATA!$A27="","",IF(R27&gt;416.6666667,0-(5000/12),0-R27))</f>
        <v>-416.66666666666669</v>
      </c>
      <c r="T27" s="63">
        <f>IF(DATA!$A27="","",IF((R27+S27)&gt;0,R27+S27,0))</f>
        <v>670.5555555555552</v>
      </c>
      <c r="U27" s="64">
        <f>IF(DATA!$A27="","",IF(T27&gt;=15000/12,15000/12,T27))</f>
        <v>670.5555555555552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67.055555555555529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67.055555555555529</v>
      </c>
      <c r="AC27" s="65">
        <v>0</v>
      </c>
      <c r="AD27" s="66">
        <f>IF(DATA!A27="","",M27+O27-AB27+AC27)</f>
        <v>1393.4999999999998</v>
      </c>
      <c r="AE27" s="56">
        <v>1393.5</v>
      </c>
      <c r="AF27" s="57">
        <f>IF(DATA!A27="","",AE27-AD27)</f>
        <v>2.2737367544323206E-13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19.849999999999948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872.24999999999989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441.66666666666657</v>
      </c>
      <c r="S32" s="62">
        <f>IF(DATA!$A32="","",IF(R32&gt;416.6666667,0-(5000/12),0-R32))</f>
        <v>-416.66666666666669</v>
      </c>
      <c r="T32" s="63">
        <f>IF(DATA!$A32="","",IF((R32+S32)&gt;0,R32+S32,0))</f>
        <v>24.999999999999886</v>
      </c>
      <c r="U32" s="64">
        <f>IF(DATA!$A32="","",IF(T32&gt;=15000/12,15000/12,T32))</f>
        <v>24.999999999999886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2.4999999999999889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2.4999999999999889</v>
      </c>
      <c r="AC32" s="65">
        <v>0</v>
      </c>
      <c r="AD32" s="66">
        <f>IF(DATA!A32="","",M32+O32-AB32+AC32)</f>
        <v>812.49999999999989</v>
      </c>
      <c r="AE32" s="56">
        <v>812.5</v>
      </c>
      <c r="AF32" s="57">
        <f>IF(DATA!A32="","",AE32-AD32)</f>
        <v>1.1368683772161603E-13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45.683333333334076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898.08333333333405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467.50000000000074</v>
      </c>
      <c r="S33" s="62">
        <f>IF(DATA!$A33="","",IF(R33&gt;416.6666667,0-(5000/12),0-R33))</f>
        <v>-416.66666666666669</v>
      </c>
      <c r="T33" s="63">
        <f>IF(DATA!$A33="","",IF((R33+S33)&gt;0,R33+S33,0))</f>
        <v>50.833333333334053</v>
      </c>
      <c r="U33" s="64">
        <f>IF(DATA!$A33="","",IF(T33&gt;=15000/12,15000/12,T33))</f>
        <v>50.833333333334053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5.0833333333334059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5.0833333333334059</v>
      </c>
      <c r="AC33" s="65">
        <v>0</v>
      </c>
      <c r="AD33" s="66">
        <f>IF(DATA!A33="","",M33+O33-AB33+AC33)</f>
        <v>835.75000000000068</v>
      </c>
      <c r="AE33" s="56">
        <v>835.75</v>
      </c>
      <c r="AF33" s="57">
        <f>IF(DATA!A33="","",AE33-AD33)</f>
        <v>-6.8212102632969618E-13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74.117647058823593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2154.1176470588234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1780.7843137254902</v>
      </c>
      <c r="S34" s="62">
        <f>IF(DATA!$A34="","",IF(R34&gt;416.6666667,0-(5000/12),0-R34))</f>
        <v>-416.66666666666669</v>
      </c>
      <c r="T34" s="63">
        <f>IF(DATA!$A34="","",IF((R34+S34)&gt;0,R34+S34,0))</f>
        <v>1364.1176470588234</v>
      </c>
      <c r="U34" s="64">
        <f>IF(DATA!$A34="","",IF(T34&gt;=15000/12,15000/12,T34))</f>
        <v>1250</v>
      </c>
      <c r="V34" s="61">
        <f>IF(DATA!$A34="","",IF(T34&gt;=35000/12,(35000/12-15000/12),T34-U34))</f>
        <v>114.11764705882342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17.117647058823511</v>
      </c>
      <c r="Z34" s="61">
        <f>IF(DATA!$A34="","",IF(W34&gt;0,W34*20%,0))</f>
        <v>0</v>
      </c>
      <c r="AA34" s="62">
        <v>0</v>
      </c>
      <c r="AB34" s="63">
        <f>IF(DATA!$A34="","",SUM(X34:AA34))</f>
        <v>142.11764705882351</v>
      </c>
      <c r="AC34" s="65">
        <v>0</v>
      </c>
      <c r="AD34" s="66">
        <f>IF(DATA!A34="","",M34+O34-AB34+AC34)</f>
        <v>2012</v>
      </c>
      <c r="AE34" s="56">
        <v>2012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96.176470588235361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2176.1764705882351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1802.8431372549019</v>
      </c>
      <c r="S35" s="62">
        <f>IF(DATA!$A35="","",IF(R35&gt;416.6666667,0-(5000/12),0-R35))</f>
        <v>-416.66666666666669</v>
      </c>
      <c r="T35" s="63">
        <f>IF(DATA!$A35="","",IF((R35+S35)&gt;0,R35+S35,0))</f>
        <v>1386.1764705882351</v>
      </c>
      <c r="U35" s="64">
        <f>IF(DATA!$A35="","",IF(T35&gt;=15000/12,15000/12,T35))</f>
        <v>1250</v>
      </c>
      <c r="V35" s="61">
        <f>IF(DATA!$A35="","",IF(T35&gt;=35000/12,(35000/12-15000/12),T35-U35))</f>
        <v>136.17647058823513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20.426470588235269</v>
      </c>
      <c r="Z35" s="61">
        <f>IF(DATA!$A35="","",IF(W35&gt;0,W35*20%,0))</f>
        <v>0</v>
      </c>
      <c r="AA35" s="62">
        <v>0</v>
      </c>
      <c r="AB35" s="63">
        <f>IF(DATA!$A35="","",SUM(X35:AA35))</f>
        <v>145.42647058823528</v>
      </c>
      <c r="AC35" s="65">
        <v>0</v>
      </c>
      <c r="AD35" s="66">
        <f>IF(DATA!A35="","",M35+O35-AB35+AC35)</f>
        <v>2030.7499999999998</v>
      </c>
      <c r="AE35" s="56">
        <v>2030.75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198.95833333333331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4303.958333333333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3930.6249999999995</v>
      </c>
      <c r="S36" s="62">
        <f>IF(DATA!$A36="","",IF(R36&gt;416.6666667,0-(5000/12),0-R36))</f>
        <v>-416.66666666666669</v>
      </c>
      <c r="T36" s="63">
        <f>IF(DATA!$A36="","",IF((R36+S36)&gt;0,R36+S36,0))</f>
        <v>3513.958333333333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597.29166666666652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119.45833333333331</v>
      </c>
      <c r="AA36" s="62">
        <v>0</v>
      </c>
      <c r="AB36" s="63">
        <f>IF(DATA!$A36="","",SUM(X36:AA36))</f>
        <v>494.45833333333331</v>
      </c>
      <c r="AC36" s="65">
        <f>-172.5</f>
        <v>-172.5</v>
      </c>
      <c r="AD36" s="66">
        <f>IF(DATA!A36="","",M36+O36-AB36+AC36)</f>
        <v>3636.9999999999995</v>
      </c>
      <c r="AE36" s="56">
        <v>3637</v>
      </c>
      <c r="AF36" s="57">
        <f>IF(DATA!A36="","",AE36-AD36)</f>
        <v>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2.9686669789086295E-13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1790.0000000000002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1416.666666666667</v>
      </c>
      <c r="S37" s="62">
        <f>IF(DATA!$A37="","",IF(R37&gt;416.6666667,0-(5000/12),0-R37))</f>
        <v>-416.66666666666669</v>
      </c>
      <c r="T37" s="63">
        <f>IF(DATA!$A37="","",IF((R37+S37)&gt;0,R37+S37,0))</f>
        <v>1000.0000000000002</v>
      </c>
      <c r="U37" s="64">
        <f>IF(DATA!$A37="","",IF(T37&gt;=15000/12,15000/12,T37))</f>
        <v>1000.0000000000002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100.00000000000003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100.00000000000003</v>
      </c>
      <c r="AC37" s="65">
        <v>0</v>
      </c>
      <c r="AD37" s="66">
        <f>IF(DATA!A37="","",M37+O37-AB37+AC37)</f>
        <v>1690.0000000000002</v>
      </c>
      <c r="AE37" s="56">
        <v>1690</v>
      </c>
      <c r="AF37" s="57">
        <f>IF(DATA!A37="","",AE37-AD37)</f>
        <v>-2.2737367544323206E-13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750.37146078431408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87968.591960784295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73007.506127450979</v>
      </c>
      <c r="S40" s="77">
        <f t="shared" si="0"/>
        <v>-12916.666666666662</v>
      </c>
      <c r="T40" s="78">
        <f t="shared" si="0"/>
        <v>60090.839460784322</v>
      </c>
      <c r="U40" s="75">
        <f t="shared" si="0"/>
        <v>31920</v>
      </c>
      <c r="V40" s="76">
        <f t="shared" si="0"/>
        <v>21846.568627450979</v>
      </c>
      <c r="W40" s="76">
        <f t="shared" si="0"/>
        <v>6324.2708333333412</v>
      </c>
      <c r="X40" s="76">
        <f t="shared" si="0"/>
        <v>3192</v>
      </c>
      <c r="Y40" s="76">
        <f t="shared" si="0"/>
        <v>3276.9852941176468</v>
      </c>
      <c r="Z40" s="76">
        <f t="shared" si="0"/>
        <v>1264.8541666666681</v>
      </c>
      <c r="AA40" s="77">
        <f t="shared" si="0"/>
        <v>0</v>
      </c>
      <c r="AB40" s="78">
        <f t="shared" si="0"/>
        <v>7733.8394607843138</v>
      </c>
      <c r="AC40" s="78">
        <f t="shared" si="0"/>
        <v>-1835.5</v>
      </c>
      <c r="AD40" s="79">
        <f t="shared" ref="AD40" si="1">SUM(AD7:AD39)</f>
        <v>75011.5</v>
      </c>
      <c r="AE40" s="56">
        <f t="shared" ref="AE40" si="2">SUM(AE7:AE39)</f>
        <v>75011.5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75011.5</f>
        <v>75011.5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23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249.89816666666684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1656.6666666666667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1283.3333333333335</v>
      </c>
      <c r="S21" s="62">
        <f>IF(DATA!$A21="","",IF(R21&gt;416.6666667,0-(5000/12),0-R21))</f>
        <v>-416.66666666666669</v>
      </c>
      <c r="T21" s="63">
        <f>IF(DATA!$A21="","",IF((R21+S21)&gt;0,R21+S21,0))</f>
        <v>866.66666666666674</v>
      </c>
      <c r="U21" s="64">
        <f>IF(DATA!$A21="","",IF(T21&gt;=15000/12,15000/12,T21))</f>
        <v>866.66666666666674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86.666666666666686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86.666666666666686</v>
      </c>
      <c r="AC21" s="65">
        <v>0</v>
      </c>
      <c r="AD21" s="66">
        <f>IF(DATA!A21="","",M21+O21-AB21+AC21)</f>
        <v>1570</v>
      </c>
      <c r="AE21" s="56">
        <v>1570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209.8950555555555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1535.5555555555557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1162.2222222222224</v>
      </c>
      <c r="S22" s="62">
        <f>IF(DATA!$A22="","",IF(R22&gt;416.6666667,0-(5000/12),0-R22))</f>
        <v>-416.66666666666669</v>
      </c>
      <c r="T22" s="63">
        <f>IF(DATA!$A22="","",IF((R22+S22)&gt;0,R22+S22,0))</f>
        <v>745.55555555555566</v>
      </c>
      <c r="U22" s="64">
        <f>IF(DATA!$A22="","",IF(T22&gt;=15000/12,15000/12,T22))</f>
        <v>745.55555555555566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74.555555555555571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74.555555555555571</v>
      </c>
      <c r="AC22" s="65">
        <v>0</v>
      </c>
      <c r="AD22" s="66">
        <f>IF(DATA!A22="","",M22+O22-AB22+AC22)</f>
        <v>1461</v>
      </c>
      <c r="AE22" s="56">
        <v>1461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110.25555555555563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1862.5555555555557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1242.2222222222224</v>
      </c>
      <c r="S25" s="62">
        <f>IF(DATA!$A25="","",IF(R25&gt;416.6666667,0-(5000/12),0-R25))</f>
        <v>-416.66666666666669</v>
      </c>
      <c r="T25" s="63">
        <f>IF(DATA!$A25="","",IF((R25+S25)&gt;0,R25+S25,0))</f>
        <v>825.55555555555566</v>
      </c>
      <c r="U25" s="64">
        <f>IF(DATA!$A25="","",IF(T25&gt;=15000/12,15000/12,T25))</f>
        <v>825.55555555555566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82.555555555555571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82.555555555555571</v>
      </c>
      <c r="AC25" s="65">
        <f>-1000</f>
        <v>-1000</v>
      </c>
      <c r="AD25" s="66">
        <f>IF(DATA!A25="","",M25+O25-AB25+AC25)</f>
        <v>533</v>
      </c>
      <c r="AE25" s="56">
        <v>533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150.16555555555544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1638.0555555555557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1264.7222222222224</v>
      </c>
      <c r="S26" s="62">
        <f>IF(DATA!$A26="","",IF(R26&gt;416.6666667,0-(5000/12),0-R26))</f>
        <v>-416.66666666666669</v>
      </c>
      <c r="T26" s="63">
        <f>IF(DATA!$A26="","",IF((R26+S26)&gt;0,R26+S26,0))</f>
        <v>848.05555555555566</v>
      </c>
      <c r="U26" s="64">
        <f>IF(DATA!$A26="","",IF(T26&gt;=15000/12,15000/12,T26))</f>
        <v>848.05555555555566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84.805555555555571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84.805555555555571</v>
      </c>
      <c r="AC26" s="65">
        <v>0</v>
      </c>
      <c r="AD26" s="66">
        <f>IF(DATA!A26="","",M26+O26-AB26+AC26)</f>
        <v>1553.25</v>
      </c>
      <c r="AE26" s="56">
        <v>1553.25</v>
      </c>
      <c r="AF26" s="57">
        <f>IF(DATA!A26="","",AE26-AD26)</f>
        <v>0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100.41555555555564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1759.1555555555556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1187.2222222222222</v>
      </c>
      <c r="S27" s="62">
        <f>IF(DATA!$A27="","",IF(R27&gt;416.6666667,0-(5000/12),0-R27))</f>
        <v>-416.66666666666669</v>
      </c>
      <c r="T27" s="63">
        <f>IF(DATA!$A27="","",IF((R27+S27)&gt;0,R27+S27,0))</f>
        <v>770.55555555555543</v>
      </c>
      <c r="U27" s="64">
        <f>IF(DATA!$A27="","",IF(T27&gt;=15000/12,15000/12,T27))</f>
        <v>770.55555555555543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77.055555555555543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77.055555555555543</v>
      </c>
      <c r="AC27" s="65">
        <v>0</v>
      </c>
      <c r="AD27" s="66">
        <f>IF(DATA!A27="","",M27+O27-AB27+AC27)</f>
        <v>1483.5</v>
      </c>
      <c r="AE27" s="56">
        <v>1483.5</v>
      </c>
      <c r="AF27" s="57">
        <f>IF(DATA!A27="","",AE27-AD27)</f>
        <v>0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205.12777777777768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1057.5277777777778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626.94444444444457</v>
      </c>
      <c r="S32" s="62">
        <f>IF(DATA!$A32="","",IF(R32&gt;416.6666667,0-(5000/12),0-R32))</f>
        <v>-416.66666666666669</v>
      </c>
      <c r="T32" s="63">
        <f>IF(DATA!$A32="","",IF((R32+S32)&gt;0,R32+S32,0))</f>
        <v>210.27777777777789</v>
      </c>
      <c r="U32" s="64">
        <f>IF(DATA!$A32="","",IF(T32&gt;=15000/12,15000/12,T32))</f>
        <v>210.27777777777789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21.027777777777789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21.027777777777789</v>
      </c>
      <c r="AC32" s="65">
        <v>0</v>
      </c>
      <c r="AD32" s="66">
        <f>IF(DATA!A32="","",M32+O32-AB32+AC32)</f>
        <v>979.25</v>
      </c>
      <c r="AE32" s="56">
        <v>979.25</v>
      </c>
      <c r="AF32" s="57">
        <f>IF(DATA!A32="","",AE32-AD32)</f>
        <v>0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195.12777777777765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1047.5277777777776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616.94444444444434</v>
      </c>
      <c r="S33" s="62">
        <f>IF(DATA!$A33="","",IF(R33&gt;416.6666667,0-(5000/12),0-R33))</f>
        <v>-416.66666666666669</v>
      </c>
      <c r="T33" s="63">
        <f>IF(DATA!$A33="","",IF((R33+S33)&gt;0,R33+S33,0))</f>
        <v>200.27777777777766</v>
      </c>
      <c r="U33" s="64">
        <f>IF(DATA!$A33="","",IF(T33&gt;=15000/12,15000/12,T33))</f>
        <v>200.27777777777766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20.027777777777768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20.027777777777768</v>
      </c>
      <c r="AC33" s="65">
        <v>0</v>
      </c>
      <c r="AD33" s="66">
        <f>IF(DATA!A33="","",M33+O33-AB33+AC33)</f>
        <v>970.24999999999989</v>
      </c>
      <c r="AE33" s="56">
        <v>970.25</v>
      </c>
      <c r="AF33" s="57">
        <f>IF(DATA!A33="","",AE33-AD33)</f>
        <v>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60.882352941176606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2140.8823529411766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1767.5490196078433</v>
      </c>
      <c r="S34" s="62">
        <f>IF(DATA!$A34="","",IF(R34&gt;416.6666667,0-(5000/12),0-R34))</f>
        <v>-416.66666666666669</v>
      </c>
      <c r="T34" s="63">
        <f>IF(DATA!$A34="","",IF((R34+S34)&gt;0,R34+S34,0))</f>
        <v>1350.8823529411766</v>
      </c>
      <c r="U34" s="64">
        <f>IF(DATA!$A34="","",IF(T34&gt;=15000/12,15000/12,T34))</f>
        <v>1250</v>
      </c>
      <c r="V34" s="61">
        <f>IF(DATA!$A34="","",IF(T34&gt;=35000/12,(35000/12-15000/12),T34-U34))</f>
        <v>100.88235294117658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15.132352941176485</v>
      </c>
      <c r="Z34" s="61">
        <f>IF(DATA!$A34="","",IF(W34&gt;0,W34*20%,0))</f>
        <v>0</v>
      </c>
      <c r="AA34" s="62">
        <v>0</v>
      </c>
      <c r="AB34" s="63">
        <f>IF(DATA!$A34="","",SUM(X34:AA34))</f>
        <v>140.13235294117649</v>
      </c>
      <c r="AC34" s="65">
        <v>0</v>
      </c>
      <c r="AD34" s="66">
        <f>IF(DATA!A34="","",M34+O34-AB34+AC34)</f>
        <v>2000.75</v>
      </c>
      <c r="AE34" s="56">
        <v>2000.75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71.764705882352828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2151.7647058823527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1778.4313725490194</v>
      </c>
      <c r="S35" s="62">
        <f>IF(DATA!$A35="","",IF(R35&gt;416.6666667,0-(5000/12),0-R35))</f>
        <v>-416.66666666666669</v>
      </c>
      <c r="T35" s="63">
        <f>IF(DATA!$A35="","",IF((R35+S35)&gt;0,R35+S35,0))</f>
        <v>1361.7647058823527</v>
      </c>
      <c r="U35" s="64">
        <f>IF(DATA!$A35="","",IF(T35&gt;=15000/12,15000/12,T35))</f>
        <v>1250</v>
      </c>
      <c r="V35" s="61">
        <f>IF(DATA!$A35="","",IF(T35&gt;=35000/12,(35000/12-15000/12),T35-U35))</f>
        <v>111.7647058823527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16.764705882352903</v>
      </c>
      <c r="Z35" s="61">
        <f>IF(DATA!$A35="","",IF(W35&gt;0,W35*20%,0))</f>
        <v>0</v>
      </c>
      <c r="AA35" s="62">
        <v>0</v>
      </c>
      <c r="AB35" s="63">
        <f>IF(DATA!$A35="","",SUM(X35:AA35))</f>
        <v>141.7647058823529</v>
      </c>
      <c r="AC35" s="65">
        <v>0</v>
      </c>
      <c r="AD35" s="66">
        <f>IF(DATA!A35="","",M35+O35-AB35+AC35)</f>
        <v>2009.9999999999998</v>
      </c>
      <c r="AE35" s="56">
        <v>2010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193.33333333333309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4298.333333333333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3924.9999999999995</v>
      </c>
      <c r="S36" s="62">
        <f>IF(DATA!$A36="","",IF(R36&gt;416.6666667,0-(5000/12),0-R36))</f>
        <v>-416.66666666666669</v>
      </c>
      <c r="T36" s="63">
        <f>IF(DATA!$A36="","",IF((R36+S36)&gt;0,R36+S36,0))</f>
        <v>3508.333333333333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591.66666666666652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118.33333333333331</v>
      </c>
      <c r="AA36" s="62">
        <v>0</v>
      </c>
      <c r="AB36" s="63">
        <f>IF(DATA!$A36="","",SUM(X36:AA36))</f>
        <v>493.33333333333331</v>
      </c>
      <c r="AC36" s="65">
        <f>-172.5</f>
        <v>-172.5</v>
      </c>
      <c r="AD36" s="66">
        <f>IF(DATA!A36="","",M36+O36-AB36+AC36)</f>
        <v>3632.4999999999995</v>
      </c>
      <c r="AE36" s="56">
        <v>3632.5</v>
      </c>
      <c r="AF36" s="57">
        <f>IF(DATA!A36="","",AE36-AD36)</f>
        <v>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7.815970093361102E-14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1416.6666666666667</v>
      </c>
      <c r="S37" s="62">
        <f>IF(DATA!$A37="","",IF(R37&gt;416.6666667,0-(5000/12),0-R37))</f>
        <v>-416.66666666666669</v>
      </c>
      <c r="T37" s="63">
        <f>IF(DATA!$A37="","",IF((R37+S37)&gt;0,R37+S37,0))</f>
        <v>1000</v>
      </c>
      <c r="U37" s="64">
        <f>IF(DATA!$A37="","",IF(T37&gt;=15000/12,15000/12,T37))</f>
        <v>1000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</v>
      </c>
      <c r="AC37" s="65">
        <v>0</v>
      </c>
      <c r="AD37" s="66">
        <f>IF(DATA!A37="","",M37+O37-AB37+AC37)</f>
        <v>1690</v>
      </c>
      <c r="AE37" s="56">
        <v>1690</v>
      </c>
      <c r="AF37" s="57">
        <f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1750.9882908496729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88969.208790849661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74008.122957516345</v>
      </c>
      <c r="S40" s="77">
        <f t="shared" si="0"/>
        <v>-12916.666666666662</v>
      </c>
      <c r="T40" s="78">
        <f t="shared" si="0"/>
        <v>61091.456290849666</v>
      </c>
      <c r="U40" s="75">
        <f t="shared" si="0"/>
        <v>32963.888888888891</v>
      </c>
      <c r="V40" s="76">
        <f t="shared" si="0"/>
        <v>21808.921568627455</v>
      </c>
      <c r="W40" s="76">
        <f t="shared" si="0"/>
        <v>6318.6458333333412</v>
      </c>
      <c r="X40" s="76">
        <f t="shared" si="0"/>
        <v>3296.3888888888896</v>
      </c>
      <c r="Y40" s="76">
        <f t="shared" si="0"/>
        <v>3271.3382352941176</v>
      </c>
      <c r="Z40" s="76">
        <f t="shared" si="0"/>
        <v>1263.7291666666681</v>
      </c>
      <c r="AA40" s="77">
        <f t="shared" si="0"/>
        <v>0</v>
      </c>
      <c r="AB40" s="78">
        <f t="shared" si="0"/>
        <v>7831.4562908496746</v>
      </c>
      <c r="AC40" s="78">
        <f t="shared" si="0"/>
        <v>-1835.5</v>
      </c>
      <c r="AD40" s="79">
        <f t="shared" ref="AD40" si="1">SUM(AD7:AD39)</f>
        <v>75914.5</v>
      </c>
      <c r="AE40" s="56">
        <f t="shared" ref="AE40" si="2">SUM(AE7:AE39)</f>
        <v>75914.5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75914.5</f>
        <v>75914.5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24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249.89816666666684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1656.6666666666667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1283.3333333333335</v>
      </c>
      <c r="S21" s="62">
        <f>IF(DATA!$A21="","",IF(R21&gt;416.6666667,0-(5000/12),0-R21))</f>
        <v>-416.66666666666669</v>
      </c>
      <c r="T21" s="63">
        <f>IF(DATA!$A21="","",IF((R21+S21)&gt;0,R21+S21,0))</f>
        <v>866.66666666666674</v>
      </c>
      <c r="U21" s="64">
        <f>IF(DATA!$A21="","",IF(T21&gt;=15000/12,15000/12,T21))</f>
        <v>866.66666666666674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86.666666666666686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86.666666666666686</v>
      </c>
      <c r="AC21" s="65">
        <v>0</v>
      </c>
      <c r="AD21" s="66">
        <f>IF(DATA!A21="","",M21+O21-AB21+AC21)</f>
        <v>1570</v>
      </c>
      <c r="AE21" s="56">
        <v>1570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209.8950555555555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1535.5555555555557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1162.2222222222224</v>
      </c>
      <c r="S22" s="62">
        <f>IF(DATA!$A22="","",IF(R22&gt;416.6666667,0-(5000/12),0-R22))</f>
        <v>-416.66666666666669</v>
      </c>
      <c r="T22" s="63">
        <f>IF(DATA!$A22="","",IF((R22+S22)&gt;0,R22+S22,0))</f>
        <v>745.55555555555566</v>
      </c>
      <c r="U22" s="64">
        <f>IF(DATA!$A22="","",IF(T22&gt;=15000/12,15000/12,T22))</f>
        <v>745.55555555555566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74.555555555555571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74.555555555555571</v>
      </c>
      <c r="AC22" s="65">
        <v>0</v>
      </c>
      <c r="AD22" s="66">
        <f>IF(DATA!A22="","",M22+O22-AB22+AC22)</f>
        <v>1461</v>
      </c>
      <c r="AE22" s="56">
        <v>1461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110.25555555555563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1862.5555555555557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1242.2222222222224</v>
      </c>
      <c r="S25" s="62">
        <f>IF(DATA!$A25="","",IF(R25&gt;416.6666667,0-(5000/12),0-R25))</f>
        <v>-416.66666666666669</v>
      </c>
      <c r="T25" s="63">
        <f>IF(DATA!$A25="","",IF((R25+S25)&gt;0,R25+S25,0))</f>
        <v>825.55555555555566</v>
      </c>
      <c r="U25" s="64">
        <f>IF(DATA!$A25="","",IF(T25&gt;=15000/12,15000/12,T25))</f>
        <v>825.55555555555566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82.555555555555571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82.555555555555571</v>
      </c>
      <c r="AC25" s="65">
        <f>-1000</f>
        <v>-1000</v>
      </c>
      <c r="AD25" s="66">
        <f>IF(DATA!A25="","",M25+O25-AB25+AC25)</f>
        <v>533</v>
      </c>
      <c r="AE25" s="56">
        <v>533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150.16555555555544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1638.0555555555557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1264.7222222222224</v>
      </c>
      <c r="S26" s="62">
        <f>IF(DATA!$A26="","",IF(R26&gt;416.6666667,0-(5000/12),0-R26))</f>
        <v>-416.66666666666669</v>
      </c>
      <c r="T26" s="63">
        <f>IF(DATA!$A26="","",IF((R26+S26)&gt;0,R26+S26,0))</f>
        <v>848.05555555555566</v>
      </c>
      <c r="U26" s="64">
        <f>IF(DATA!$A26="","",IF(T26&gt;=15000/12,15000/12,T26))</f>
        <v>848.05555555555566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84.805555555555571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84.805555555555571</v>
      </c>
      <c r="AC26" s="65">
        <v>0</v>
      </c>
      <c r="AD26" s="66">
        <f>IF(DATA!A26="","",M26+O26-AB26+AC26)</f>
        <v>1553.25</v>
      </c>
      <c r="AE26" s="56">
        <v>1553.25</v>
      </c>
      <c r="AF26" s="57">
        <f>IF(DATA!A26="","",AE26-AD26)</f>
        <v>0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100.41555555555564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1759.1555555555556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1187.2222222222222</v>
      </c>
      <c r="S27" s="62">
        <f>IF(DATA!$A27="","",IF(R27&gt;416.6666667,0-(5000/12),0-R27))</f>
        <v>-416.66666666666669</v>
      </c>
      <c r="T27" s="63">
        <f>IF(DATA!$A27="","",IF((R27+S27)&gt;0,R27+S27,0))</f>
        <v>770.55555555555543</v>
      </c>
      <c r="U27" s="64">
        <f>IF(DATA!$A27="","",IF(T27&gt;=15000/12,15000/12,T27))</f>
        <v>770.55555555555543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77.055555555555543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77.055555555555543</v>
      </c>
      <c r="AC27" s="65">
        <v>0</v>
      </c>
      <c r="AD27" s="66">
        <f>IF(DATA!A27="","",M27+O27-AB27+AC27)</f>
        <v>1483.5</v>
      </c>
      <c r="AE27" s="56">
        <v>1483.5</v>
      </c>
      <c r="AF27" s="57">
        <f>IF(DATA!A27="","",AE27-AD27)</f>
        <v>0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205.12777777777768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1057.5277777777778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626.94444444444457</v>
      </c>
      <c r="S32" s="62">
        <f>IF(DATA!$A32="","",IF(R32&gt;416.6666667,0-(5000/12),0-R32))</f>
        <v>-416.66666666666669</v>
      </c>
      <c r="T32" s="63">
        <f>IF(DATA!$A32="","",IF((R32+S32)&gt;0,R32+S32,0))</f>
        <v>210.27777777777789</v>
      </c>
      <c r="U32" s="64">
        <f>IF(DATA!$A32="","",IF(T32&gt;=15000/12,15000/12,T32))</f>
        <v>210.27777777777789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21.027777777777789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21.027777777777789</v>
      </c>
      <c r="AC32" s="65">
        <v>0</v>
      </c>
      <c r="AD32" s="66">
        <f>IF(DATA!A32="","",M32+O32-AB32+AC32)</f>
        <v>979.25</v>
      </c>
      <c r="AE32" s="56">
        <v>979.25</v>
      </c>
      <c r="AF32" s="57">
        <f>IF(DATA!A32="","",AE32-AD32)</f>
        <v>0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217.90555555555545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1070.3055555555557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639.7222222222224</v>
      </c>
      <c r="S33" s="62">
        <f>IF(DATA!$A33="","",IF(R33&gt;416.6666667,0-(5000/12),0-R33))</f>
        <v>-416.66666666666669</v>
      </c>
      <c r="T33" s="63">
        <f>IF(DATA!$A33="","",IF((R33+S33)&gt;0,R33+S33,0))</f>
        <v>223.05555555555571</v>
      </c>
      <c r="U33" s="64">
        <f>IF(DATA!$A33="","",IF(T33&gt;=15000/12,15000/12,T33))</f>
        <v>223.05555555555571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22.305555555555571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22.305555555555571</v>
      </c>
      <c r="AC33" s="65">
        <v>0</v>
      </c>
      <c r="AD33" s="66">
        <f>IF(DATA!A33="","",M33+O33-AB33+AC33)</f>
        <v>990.75000000000011</v>
      </c>
      <c r="AE33" s="56">
        <v>990.75</v>
      </c>
      <c r="AF33" s="57">
        <f>IF(DATA!A33="","",AE33-AD33)</f>
        <v>-1.1368683772161603E-13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60.882352941176606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2140.8823529411766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1767.5490196078433</v>
      </c>
      <c r="S34" s="62">
        <f>IF(DATA!$A34="","",IF(R34&gt;416.6666667,0-(5000/12),0-R34))</f>
        <v>-416.66666666666669</v>
      </c>
      <c r="T34" s="63">
        <f>IF(DATA!$A34="","",IF((R34+S34)&gt;0,R34+S34,0))</f>
        <v>1350.8823529411766</v>
      </c>
      <c r="U34" s="64">
        <f>IF(DATA!$A34="","",IF(T34&gt;=15000/12,15000/12,T34))</f>
        <v>1250</v>
      </c>
      <c r="V34" s="61">
        <f>IF(DATA!$A34="","",IF(T34&gt;=35000/12,(35000/12-15000/12),T34-U34))</f>
        <v>100.88235294117658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15.132352941176485</v>
      </c>
      <c r="Z34" s="61">
        <f>IF(DATA!$A34="","",IF(W34&gt;0,W34*20%,0))</f>
        <v>0</v>
      </c>
      <c r="AA34" s="62">
        <v>0</v>
      </c>
      <c r="AB34" s="63">
        <f>IF(DATA!$A34="","",SUM(X34:AA34))</f>
        <v>140.13235294117649</v>
      </c>
      <c r="AC34" s="65">
        <v>0</v>
      </c>
      <c r="AD34" s="66">
        <f>IF(DATA!A34="","",M34+O34-AB34+AC34)</f>
        <v>2000.75</v>
      </c>
      <c r="AE34" s="56">
        <v>2000.75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71.764705882352828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2151.7647058823527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1778.4313725490194</v>
      </c>
      <c r="S35" s="62">
        <f>IF(DATA!$A35="","",IF(R35&gt;416.6666667,0-(5000/12),0-R35))</f>
        <v>-416.66666666666669</v>
      </c>
      <c r="T35" s="63">
        <f>IF(DATA!$A35="","",IF((R35+S35)&gt;0,R35+S35,0))</f>
        <v>1361.7647058823527</v>
      </c>
      <c r="U35" s="64">
        <f>IF(DATA!$A35="","",IF(T35&gt;=15000/12,15000/12,T35))</f>
        <v>1250</v>
      </c>
      <c r="V35" s="61">
        <f>IF(DATA!$A35="","",IF(T35&gt;=35000/12,(35000/12-15000/12),T35-U35))</f>
        <v>111.7647058823527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16.764705882352903</v>
      </c>
      <c r="Z35" s="61">
        <f>IF(DATA!$A35="","",IF(W35&gt;0,W35*20%,0))</f>
        <v>0</v>
      </c>
      <c r="AA35" s="62">
        <v>0</v>
      </c>
      <c r="AB35" s="63">
        <f>IF(DATA!$A35="","",SUM(X35:AA35))</f>
        <v>141.7647058823529</v>
      </c>
      <c r="AC35" s="65">
        <v>0</v>
      </c>
      <c r="AD35" s="66">
        <f>IF(DATA!A35="","",M35+O35-AB35+AC35)</f>
        <v>2009.9999999999998</v>
      </c>
      <c r="AE35" s="56">
        <v>2010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193.33333333333309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4298.333333333333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3924.9999999999995</v>
      </c>
      <c r="S36" s="62">
        <f>IF(DATA!$A36="","",IF(R36&gt;416.6666667,0-(5000/12),0-R36))</f>
        <v>-416.66666666666669</v>
      </c>
      <c r="T36" s="63">
        <f>IF(DATA!$A36="","",IF((R36+S36)&gt;0,R36+S36,0))</f>
        <v>3508.333333333333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591.66666666666652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118.33333333333331</v>
      </c>
      <c r="AA36" s="62">
        <v>0</v>
      </c>
      <c r="AB36" s="63">
        <f>IF(DATA!$A36="","",SUM(X36:AA36))</f>
        <v>493.33333333333331</v>
      </c>
      <c r="AC36" s="65">
        <f>-172.5</f>
        <v>-172.5</v>
      </c>
      <c r="AD36" s="66">
        <f>IF(DATA!A36="","",M36+O36-AB36+AC36)</f>
        <v>3632.4999999999995</v>
      </c>
      <c r="AE36" s="56">
        <v>3632.5</v>
      </c>
      <c r="AF36" s="57">
        <f>IF(DATA!A36="","",AE36-AD36)</f>
        <v>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7.815970093361102E-14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1416.6666666666667</v>
      </c>
      <c r="S37" s="62">
        <f>IF(DATA!$A37="","",IF(R37&gt;416.6666667,0-(5000/12),0-R37))</f>
        <v>-416.66666666666669</v>
      </c>
      <c r="T37" s="63">
        <f>IF(DATA!$A37="","",IF((R37+S37)&gt;0,R37+S37,0))</f>
        <v>1000</v>
      </c>
      <c r="U37" s="64">
        <f>IF(DATA!$A37="","",IF(T37&gt;=15000/12,15000/12,T37))</f>
        <v>1000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</v>
      </c>
      <c r="AC37" s="65">
        <v>0</v>
      </c>
      <c r="AD37" s="66">
        <f>IF(DATA!A37="","",M37+O37-AB37+AC37)</f>
        <v>1690</v>
      </c>
      <c r="AE37" s="56">
        <v>1690</v>
      </c>
      <c r="AF37" s="57">
        <f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1773.7660686274505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88991.986568627442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74030.900735294126</v>
      </c>
      <c r="S40" s="77">
        <f t="shared" si="0"/>
        <v>-12916.666666666662</v>
      </c>
      <c r="T40" s="78">
        <f t="shared" si="0"/>
        <v>61114.23406862744</v>
      </c>
      <c r="U40" s="75">
        <f t="shared" si="0"/>
        <v>32986.666666666664</v>
      </c>
      <c r="V40" s="76">
        <f t="shared" si="0"/>
        <v>21808.921568627455</v>
      </c>
      <c r="W40" s="76">
        <f t="shared" si="0"/>
        <v>6318.6458333333412</v>
      </c>
      <c r="X40" s="76">
        <f t="shared" si="0"/>
        <v>3298.6666666666674</v>
      </c>
      <c r="Y40" s="76">
        <f t="shared" si="0"/>
        <v>3271.3382352941176</v>
      </c>
      <c r="Z40" s="76">
        <f t="shared" si="0"/>
        <v>1263.7291666666681</v>
      </c>
      <c r="AA40" s="77">
        <f t="shared" si="0"/>
        <v>0</v>
      </c>
      <c r="AB40" s="78">
        <f t="shared" si="0"/>
        <v>7833.7340686274529</v>
      </c>
      <c r="AC40" s="78">
        <f t="shared" si="0"/>
        <v>-1835.5</v>
      </c>
      <c r="AD40" s="79">
        <f t="shared" ref="AD40" si="1">SUM(AD7:AD39)</f>
        <v>75935</v>
      </c>
      <c r="AE40" s="56">
        <f t="shared" ref="AE40" si="2">SUM(AE7:AE39)</f>
        <v>75935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75935</f>
        <v>75935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25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249.89816666666684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1656.6666666666667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1283.3333333333335</v>
      </c>
      <c r="S21" s="62">
        <f>IF(DATA!$A21="","",IF(R21&gt;416.6666667,0-(5000/12),0-R21))</f>
        <v>-416.66666666666669</v>
      </c>
      <c r="T21" s="63">
        <f>IF(DATA!$A21="","",IF((R21+S21)&gt;0,R21+S21,0))</f>
        <v>866.66666666666674</v>
      </c>
      <c r="U21" s="64">
        <f>IF(DATA!$A21="","",IF(T21&gt;=15000/12,15000/12,T21))</f>
        <v>866.66666666666674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86.666666666666686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86.666666666666686</v>
      </c>
      <c r="AC21" s="65">
        <v>0</v>
      </c>
      <c r="AD21" s="66">
        <f>IF(DATA!A21="","",M21+O21-AB21+AC21)</f>
        <v>1570</v>
      </c>
      <c r="AE21" s="56">
        <v>1570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209.8950555555555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1535.5555555555557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1162.2222222222224</v>
      </c>
      <c r="S22" s="62">
        <f>IF(DATA!$A22="","",IF(R22&gt;416.6666667,0-(5000/12),0-R22))</f>
        <v>-416.66666666666669</v>
      </c>
      <c r="T22" s="63">
        <f>IF(DATA!$A22="","",IF((R22+S22)&gt;0,R22+S22,0))</f>
        <v>745.55555555555566</v>
      </c>
      <c r="U22" s="64">
        <f>IF(DATA!$A22="","",IF(T22&gt;=15000/12,15000/12,T22))</f>
        <v>745.55555555555566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74.555555555555571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74.555555555555571</v>
      </c>
      <c r="AC22" s="65">
        <v>0</v>
      </c>
      <c r="AD22" s="66">
        <f>IF(DATA!A22="","",M22+O22-AB22+AC22)</f>
        <v>1461</v>
      </c>
      <c r="AE22" s="56">
        <v>1461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110.25555555555563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1862.5555555555557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1242.2222222222224</v>
      </c>
      <c r="S25" s="62">
        <f>IF(DATA!$A25="","",IF(R25&gt;416.6666667,0-(5000/12),0-R25))</f>
        <v>-416.66666666666669</v>
      </c>
      <c r="T25" s="63">
        <f>IF(DATA!$A25="","",IF((R25+S25)&gt;0,R25+S25,0))</f>
        <v>825.55555555555566</v>
      </c>
      <c r="U25" s="64">
        <f>IF(DATA!$A25="","",IF(T25&gt;=15000/12,15000/12,T25))</f>
        <v>825.55555555555566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82.555555555555571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82.555555555555571</v>
      </c>
      <c r="AC25" s="65">
        <f>-1000</f>
        <v>-1000</v>
      </c>
      <c r="AD25" s="66">
        <f>IF(DATA!A25="","",M25+O25-AB25+AC25)</f>
        <v>533</v>
      </c>
      <c r="AE25" s="56">
        <v>533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150.16555555555544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1638.0555555555557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1264.7222222222224</v>
      </c>
      <c r="S26" s="62">
        <f>IF(DATA!$A26="","",IF(R26&gt;416.6666667,0-(5000/12),0-R26))</f>
        <v>-416.66666666666669</v>
      </c>
      <c r="T26" s="63">
        <f>IF(DATA!$A26="","",IF((R26+S26)&gt;0,R26+S26,0))</f>
        <v>848.05555555555566</v>
      </c>
      <c r="U26" s="64">
        <f>IF(DATA!$A26="","",IF(T26&gt;=15000/12,15000/12,T26))</f>
        <v>848.05555555555566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84.805555555555571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84.805555555555571</v>
      </c>
      <c r="AC26" s="65">
        <v>0</v>
      </c>
      <c r="AD26" s="66">
        <f>IF(DATA!A26="","",M26+O26-AB26+AC26)</f>
        <v>1553.25</v>
      </c>
      <c r="AE26" s="56">
        <v>1553.25</v>
      </c>
      <c r="AF26" s="57">
        <f>IF(DATA!A26="","",AE26-AD26)</f>
        <v>0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100.41555555555564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1759.1555555555556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1187.2222222222222</v>
      </c>
      <c r="S27" s="62">
        <f>IF(DATA!$A27="","",IF(R27&gt;416.6666667,0-(5000/12),0-R27))</f>
        <v>-416.66666666666669</v>
      </c>
      <c r="T27" s="63">
        <f>IF(DATA!$A27="","",IF((R27+S27)&gt;0,R27+S27,0))</f>
        <v>770.55555555555543</v>
      </c>
      <c r="U27" s="64">
        <f>IF(DATA!$A27="","",IF(T27&gt;=15000/12,15000/12,T27))</f>
        <v>770.55555555555543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77.055555555555543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77.055555555555543</v>
      </c>
      <c r="AC27" s="65">
        <v>0</v>
      </c>
      <c r="AD27" s="66">
        <f>IF(DATA!A27="","",M27+O27-AB27+AC27)</f>
        <v>1483.5</v>
      </c>
      <c r="AE27" s="56">
        <v>1483.5</v>
      </c>
      <c r="AF27" s="57">
        <f>IF(DATA!A27="","",AE27-AD27)</f>
        <v>0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205.12777777777768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1057.5277777777778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626.94444444444457</v>
      </c>
      <c r="S32" s="62">
        <f>IF(DATA!$A32="","",IF(R32&gt;416.6666667,0-(5000/12),0-R32))</f>
        <v>-416.66666666666669</v>
      </c>
      <c r="T32" s="63">
        <f>IF(DATA!$A32="","",IF((R32+S32)&gt;0,R32+S32,0))</f>
        <v>210.27777777777789</v>
      </c>
      <c r="U32" s="64">
        <f>IF(DATA!$A32="","",IF(T32&gt;=15000/12,15000/12,T32))</f>
        <v>210.27777777777789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21.027777777777789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21.027777777777789</v>
      </c>
      <c r="AC32" s="65">
        <v>0</v>
      </c>
      <c r="AD32" s="66">
        <f>IF(DATA!A32="","",M32+O32-AB32+AC32)</f>
        <v>979.25</v>
      </c>
      <c r="AE32" s="56">
        <v>979.25</v>
      </c>
      <c r="AF32" s="57">
        <f>IF(DATA!A32="","",AE32-AD32)</f>
        <v>0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195.12777777777765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1047.5277777777776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616.94444444444434</v>
      </c>
      <c r="S33" s="62">
        <f>IF(DATA!$A33="","",IF(R33&gt;416.6666667,0-(5000/12),0-R33))</f>
        <v>-416.66666666666669</v>
      </c>
      <c r="T33" s="63">
        <f>IF(DATA!$A33="","",IF((R33+S33)&gt;0,R33+S33,0))</f>
        <v>200.27777777777766</v>
      </c>
      <c r="U33" s="64">
        <f>IF(DATA!$A33="","",IF(T33&gt;=15000/12,15000/12,T33))</f>
        <v>200.27777777777766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20.027777777777768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20.027777777777768</v>
      </c>
      <c r="AC33" s="65">
        <v>0</v>
      </c>
      <c r="AD33" s="66">
        <f>IF(DATA!A33="","",M33+O33-AB33+AC33)</f>
        <v>970.24999999999989</v>
      </c>
      <c r="AE33" s="56">
        <v>970.25</v>
      </c>
      <c r="AF33" s="57">
        <f>IF(DATA!A33="","",AE33-AD33)</f>
        <v>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60.882352941176606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2140.8823529411766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1767.5490196078433</v>
      </c>
      <c r="S34" s="62">
        <f>IF(DATA!$A34="","",IF(R34&gt;416.6666667,0-(5000/12),0-R34))</f>
        <v>-416.66666666666669</v>
      </c>
      <c r="T34" s="63">
        <f>IF(DATA!$A34="","",IF((R34+S34)&gt;0,R34+S34,0))</f>
        <v>1350.8823529411766</v>
      </c>
      <c r="U34" s="64">
        <f>IF(DATA!$A34="","",IF(T34&gt;=15000/12,15000/12,T34))</f>
        <v>1250</v>
      </c>
      <c r="V34" s="61">
        <f>IF(DATA!$A34="","",IF(T34&gt;=35000/12,(35000/12-15000/12),T34-U34))</f>
        <v>100.88235294117658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15.132352941176485</v>
      </c>
      <c r="Z34" s="61">
        <f>IF(DATA!$A34="","",IF(W34&gt;0,W34*20%,0))</f>
        <v>0</v>
      </c>
      <c r="AA34" s="62">
        <v>0</v>
      </c>
      <c r="AB34" s="63">
        <f>IF(DATA!$A34="","",SUM(X34:AA34))</f>
        <v>140.13235294117649</v>
      </c>
      <c r="AC34" s="65">
        <v>0</v>
      </c>
      <c r="AD34" s="66">
        <f>IF(DATA!A34="","",M34+O34-AB34+AC34)</f>
        <v>2000.75</v>
      </c>
      <c r="AE34" s="56">
        <v>2000.75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71.764705882352828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2151.7647058823527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1778.4313725490194</v>
      </c>
      <c r="S35" s="62">
        <f>IF(DATA!$A35="","",IF(R35&gt;416.6666667,0-(5000/12),0-R35))</f>
        <v>-416.66666666666669</v>
      </c>
      <c r="T35" s="63">
        <f>IF(DATA!$A35="","",IF((R35+S35)&gt;0,R35+S35,0))</f>
        <v>1361.7647058823527</v>
      </c>
      <c r="U35" s="64">
        <f>IF(DATA!$A35="","",IF(T35&gt;=15000/12,15000/12,T35))</f>
        <v>1250</v>
      </c>
      <c r="V35" s="61">
        <f>IF(DATA!$A35="","",IF(T35&gt;=35000/12,(35000/12-15000/12),T35-U35))</f>
        <v>111.7647058823527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16.764705882352903</v>
      </c>
      <c r="Z35" s="61">
        <f>IF(DATA!$A35="","",IF(W35&gt;0,W35*20%,0))</f>
        <v>0</v>
      </c>
      <c r="AA35" s="62">
        <v>0</v>
      </c>
      <c r="AB35" s="63">
        <f>IF(DATA!$A35="","",SUM(X35:AA35))</f>
        <v>141.7647058823529</v>
      </c>
      <c r="AC35" s="65">
        <v>0</v>
      </c>
      <c r="AD35" s="66">
        <f>IF(DATA!A35="","",M35+O35-AB35+AC35)</f>
        <v>2009.9999999999998</v>
      </c>
      <c r="AE35" s="56">
        <v>2010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179.58333333333326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4284.583333333333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3911.2499999999995</v>
      </c>
      <c r="S36" s="62">
        <f>IF(DATA!$A36="","",IF(R36&gt;416.6666667,0-(5000/12),0-R36))</f>
        <v>-416.66666666666669</v>
      </c>
      <c r="T36" s="63">
        <f>IF(DATA!$A36="","",IF((R36+S36)&gt;0,R36+S36,0))</f>
        <v>3494.583333333333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577.91666666666652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115.58333333333331</v>
      </c>
      <c r="AA36" s="62">
        <v>0</v>
      </c>
      <c r="AB36" s="63">
        <f>IF(DATA!$A36="","",SUM(X36:AA36))</f>
        <v>490.58333333333331</v>
      </c>
      <c r="AC36" s="65">
        <f>-172.5</f>
        <v>-172.5</v>
      </c>
      <c r="AD36" s="66">
        <f>IF(DATA!A36="","",M36+O36-AB36+AC36)</f>
        <v>3621.4999999999995</v>
      </c>
      <c r="AE36" s="56">
        <v>3621.5</v>
      </c>
      <c r="AF36" s="57">
        <f>IF(DATA!A36="","",AE36-AD36)</f>
        <v>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7.815970093361102E-14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1416.6666666666667</v>
      </c>
      <c r="S37" s="62">
        <f>IF(DATA!$A37="","",IF(R37&gt;416.6666667,0-(5000/12),0-R37))</f>
        <v>-416.66666666666669</v>
      </c>
      <c r="T37" s="63">
        <f>IF(DATA!$A37="","",IF((R37+S37)&gt;0,R37+S37,0))</f>
        <v>1000</v>
      </c>
      <c r="U37" s="64">
        <f>IF(DATA!$A37="","",IF(T37&gt;=15000/12,15000/12,T37))</f>
        <v>1000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</v>
      </c>
      <c r="AC37" s="65">
        <v>0</v>
      </c>
      <c r="AD37" s="66">
        <f>IF(DATA!A37="","",M37+O37-AB37+AC37)</f>
        <v>1690</v>
      </c>
      <c r="AE37" s="56">
        <v>1690</v>
      </c>
      <c r="AF37" s="57">
        <f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1737.2382908496731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88955.458790849661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73994.372957516345</v>
      </c>
      <c r="S40" s="77">
        <f t="shared" si="0"/>
        <v>-12916.666666666662</v>
      </c>
      <c r="T40" s="78">
        <f t="shared" si="0"/>
        <v>61077.706290849666</v>
      </c>
      <c r="U40" s="75">
        <f t="shared" si="0"/>
        <v>32963.888888888891</v>
      </c>
      <c r="V40" s="76">
        <f t="shared" si="0"/>
        <v>21808.921568627455</v>
      </c>
      <c r="W40" s="76">
        <f t="shared" si="0"/>
        <v>6304.8958333333412</v>
      </c>
      <c r="X40" s="76">
        <f t="shared" si="0"/>
        <v>3296.3888888888896</v>
      </c>
      <c r="Y40" s="76">
        <f t="shared" si="0"/>
        <v>3271.3382352941176</v>
      </c>
      <c r="Z40" s="76">
        <f t="shared" si="0"/>
        <v>1260.9791666666681</v>
      </c>
      <c r="AA40" s="77">
        <f t="shared" si="0"/>
        <v>0</v>
      </c>
      <c r="AB40" s="78">
        <f t="shared" si="0"/>
        <v>7828.7062908496746</v>
      </c>
      <c r="AC40" s="78">
        <f t="shared" si="0"/>
        <v>-1835.5</v>
      </c>
      <c r="AD40" s="79">
        <f t="shared" ref="AD40" si="1">SUM(AD7:AD39)</f>
        <v>75903.5</v>
      </c>
      <c r="AE40" s="56">
        <f t="shared" ref="AE40" si="2">SUM(AE7:AE39)</f>
        <v>75903.5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75903.5</f>
        <v>75903.5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26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249.89816666666684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1656.6666666666667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1283.3333333333335</v>
      </c>
      <c r="S21" s="62">
        <f>IF(DATA!$A21="","",IF(R21&gt;416.6666667,0-(5000/12),0-R21))</f>
        <v>-416.66666666666669</v>
      </c>
      <c r="T21" s="63">
        <f>IF(DATA!$A21="","",IF((R21+S21)&gt;0,R21+S21,0))</f>
        <v>866.66666666666674</v>
      </c>
      <c r="U21" s="64">
        <f>IF(DATA!$A21="","",IF(T21&gt;=15000/12,15000/12,T21))</f>
        <v>866.66666666666674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86.666666666666686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86.666666666666686</v>
      </c>
      <c r="AC21" s="65">
        <v>0</v>
      </c>
      <c r="AD21" s="66">
        <f>IF(DATA!A21="","",M21+O21-AB21+AC21)</f>
        <v>1570</v>
      </c>
      <c r="AE21" s="56">
        <v>1570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209.8950555555555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1535.5555555555557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1162.2222222222224</v>
      </c>
      <c r="S22" s="62">
        <f>IF(DATA!$A22="","",IF(R22&gt;416.6666667,0-(5000/12),0-R22))</f>
        <v>-416.66666666666669</v>
      </c>
      <c r="T22" s="63">
        <f>IF(DATA!$A22="","",IF((R22+S22)&gt;0,R22+S22,0))</f>
        <v>745.55555555555566</v>
      </c>
      <c r="U22" s="64">
        <f>IF(DATA!$A22="","",IF(T22&gt;=15000/12,15000/12,T22))</f>
        <v>745.55555555555566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74.555555555555571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74.555555555555571</v>
      </c>
      <c r="AC22" s="65">
        <v>0</v>
      </c>
      <c r="AD22" s="66">
        <f>IF(DATA!A22="","",M22+O22-AB22+AC22)</f>
        <v>1461</v>
      </c>
      <c r="AE22" s="56">
        <v>1461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110.25555555555563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1862.5555555555557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1242.2222222222224</v>
      </c>
      <c r="S25" s="62">
        <f>IF(DATA!$A25="","",IF(R25&gt;416.6666667,0-(5000/12),0-R25))</f>
        <v>-416.66666666666669</v>
      </c>
      <c r="T25" s="63">
        <f>IF(DATA!$A25="","",IF((R25+S25)&gt;0,R25+S25,0))</f>
        <v>825.55555555555566</v>
      </c>
      <c r="U25" s="64">
        <f>IF(DATA!$A25="","",IF(T25&gt;=15000/12,15000/12,T25))</f>
        <v>825.55555555555566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82.555555555555571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82.555555555555571</v>
      </c>
      <c r="AC25" s="65">
        <f>-1000</f>
        <v>-1000</v>
      </c>
      <c r="AD25" s="66">
        <f>IF(DATA!A25="","",M25+O25-AB25+AC25)</f>
        <v>533</v>
      </c>
      <c r="AE25" s="56">
        <v>533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150.16555555555544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1638.0555555555557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1264.7222222222224</v>
      </c>
      <c r="S26" s="62">
        <f>IF(DATA!$A26="","",IF(R26&gt;416.6666667,0-(5000/12),0-R26))</f>
        <v>-416.66666666666669</v>
      </c>
      <c r="T26" s="63">
        <f>IF(DATA!$A26="","",IF((R26+S26)&gt;0,R26+S26,0))</f>
        <v>848.05555555555566</v>
      </c>
      <c r="U26" s="64">
        <f>IF(DATA!$A26="","",IF(T26&gt;=15000/12,15000/12,T26))</f>
        <v>848.05555555555566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84.805555555555571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84.805555555555571</v>
      </c>
      <c r="AC26" s="65">
        <v>0</v>
      </c>
      <c r="AD26" s="66">
        <f>IF(DATA!A26="","",M26+O26-AB26+AC26)</f>
        <v>1553.25</v>
      </c>
      <c r="AE26" s="56">
        <v>1553.25</v>
      </c>
      <c r="AF26" s="57">
        <f>IF(DATA!A26="","",AE26-AD26)</f>
        <v>0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100.41555555555564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1759.1555555555556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1187.2222222222222</v>
      </c>
      <c r="S27" s="62">
        <f>IF(DATA!$A27="","",IF(R27&gt;416.6666667,0-(5000/12),0-R27))</f>
        <v>-416.66666666666669</v>
      </c>
      <c r="T27" s="63">
        <f>IF(DATA!$A27="","",IF((R27+S27)&gt;0,R27+S27,0))</f>
        <v>770.55555555555543</v>
      </c>
      <c r="U27" s="64">
        <f>IF(DATA!$A27="","",IF(T27&gt;=15000/12,15000/12,T27))</f>
        <v>770.55555555555543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77.055555555555543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77.055555555555543</v>
      </c>
      <c r="AC27" s="65">
        <v>0</v>
      </c>
      <c r="AD27" s="66">
        <f>IF(DATA!A27="","",M27+O27-AB27+AC27)</f>
        <v>1483.5</v>
      </c>
      <c r="AE27" s="56">
        <v>1483.5</v>
      </c>
      <c r="AF27" s="57">
        <f>IF(DATA!A27="","",AE27-AD27)</f>
        <v>0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205.12777777777768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1057.5277777777778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626.94444444444457</v>
      </c>
      <c r="S32" s="62">
        <f>IF(DATA!$A32="","",IF(R32&gt;416.6666667,0-(5000/12),0-R32))</f>
        <v>-416.66666666666669</v>
      </c>
      <c r="T32" s="63">
        <f>IF(DATA!$A32="","",IF((R32+S32)&gt;0,R32+S32,0))</f>
        <v>210.27777777777789</v>
      </c>
      <c r="U32" s="64">
        <f>IF(DATA!$A32="","",IF(T32&gt;=15000/12,15000/12,T32))</f>
        <v>210.27777777777789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21.027777777777789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21.027777777777789</v>
      </c>
      <c r="AC32" s="65">
        <v>0</v>
      </c>
      <c r="AD32" s="66">
        <f>IF(DATA!A32="","",M32+O32-AB32+AC32)</f>
        <v>979.25</v>
      </c>
      <c r="AE32" s="56">
        <v>979.25</v>
      </c>
      <c r="AF32" s="57">
        <f>IF(DATA!A32="","",AE32-AD32)</f>
        <v>0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196.79444444444442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1049.1944444444446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618.61111111111131</v>
      </c>
      <c r="S33" s="62">
        <f>IF(DATA!$A33="","",IF(R33&gt;416.6666667,0-(5000/12),0-R33))</f>
        <v>-416.66666666666669</v>
      </c>
      <c r="T33" s="63">
        <f>IF(DATA!$A33="","",IF((R33+S33)&gt;0,R33+S33,0))</f>
        <v>201.94444444444463</v>
      </c>
      <c r="U33" s="64">
        <f>IF(DATA!$A33="","",IF(T33&gt;=15000/12,15000/12,T33))</f>
        <v>201.94444444444463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20.194444444444464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20.194444444444464</v>
      </c>
      <c r="AC33" s="65">
        <v>0</v>
      </c>
      <c r="AD33" s="66">
        <f>IF(DATA!A33="","",M33+O33-AB33+AC33)</f>
        <v>971.75000000000011</v>
      </c>
      <c r="AE33" s="56">
        <v>971.75</v>
      </c>
      <c r="AF33" s="57">
        <f>IF(DATA!A33="","",AE33-AD33)</f>
        <v>-1.1368683772161603E-13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60.882352941176606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2140.8823529411766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1767.5490196078433</v>
      </c>
      <c r="S34" s="62">
        <f>IF(DATA!$A34="","",IF(R34&gt;416.6666667,0-(5000/12),0-R34))</f>
        <v>-416.66666666666669</v>
      </c>
      <c r="T34" s="63">
        <f>IF(DATA!$A34="","",IF((R34+S34)&gt;0,R34+S34,0))</f>
        <v>1350.8823529411766</v>
      </c>
      <c r="U34" s="64">
        <f>IF(DATA!$A34="","",IF(T34&gt;=15000/12,15000/12,T34))</f>
        <v>1250</v>
      </c>
      <c r="V34" s="61">
        <f>IF(DATA!$A34="","",IF(T34&gt;=35000/12,(35000/12-15000/12),T34-U34))</f>
        <v>100.88235294117658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15.132352941176485</v>
      </c>
      <c r="Z34" s="61">
        <f>IF(DATA!$A34="","",IF(W34&gt;0,W34*20%,0))</f>
        <v>0</v>
      </c>
      <c r="AA34" s="62">
        <v>0</v>
      </c>
      <c r="AB34" s="63">
        <f>IF(DATA!$A34="","",SUM(X34:AA34))</f>
        <v>140.13235294117649</v>
      </c>
      <c r="AC34" s="65">
        <v>0</v>
      </c>
      <c r="AD34" s="66">
        <f>IF(DATA!A34="","",M34+O34-AB34+AC34)</f>
        <v>2000.75</v>
      </c>
      <c r="AE34" s="56">
        <v>2000.75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71.764705882352828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2151.7647058823527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1778.4313725490194</v>
      </c>
      <c r="S35" s="62">
        <f>IF(DATA!$A35="","",IF(R35&gt;416.6666667,0-(5000/12),0-R35))</f>
        <v>-416.66666666666669</v>
      </c>
      <c r="T35" s="63">
        <f>IF(DATA!$A35="","",IF((R35+S35)&gt;0,R35+S35,0))</f>
        <v>1361.7647058823527</v>
      </c>
      <c r="U35" s="64">
        <f>IF(DATA!$A35="","",IF(T35&gt;=15000/12,15000/12,T35))</f>
        <v>1250</v>
      </c>
      <c r="V35" s="61">
        <f>IF(DATA!$A35="","",IF(T35&gt;=35000/12,(35000/12-15000/12),T35-U35))</f>
        <v>111.7647058823527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16.764705882352903</v>
      </c>
      <c r="Z35" s="61">
        <f>IF(DATA!$A35="","",IF(W35&gt;0,W35*20%,0))</f>
        <v>0</v>
      </c>
      <c r="AA35" s="62">
        <v>0</v>
      </c>
      <c r="AB35" s="63">
        <f>IF(DATA!$A35="","",SUM(X35:AA35))</f>
        <v>141.7647058823529</v>
      </c>
      <c r="AC35" s="65">
        <v>0</v>
      </c>
      <c r="AD35" s="66">
        <f>IF(DATA!A35="","",M35+O35-AB35+AC35)</f>
        <v>2009.9999999999998</v>
      </c>
      <c r="AE35" s="56">
        <v>2010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193.33333333333309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4298.333333333333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3924.9999999999995</v>
      </c>
      <c r="S36" s="62">
        <f>IF(DATA!$A36="","",IF(R36&gt;416.6666667,0-(5000/12),0-R36))</f>
        <v>-416.66666666666669</v>
      </c>
      <c r="T36" s="63">
        <f>IF(DATA!$A36="","",IF((R36+S36)&gt;0,R36+S36,0))</f>
        <v>3508.333333333333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591.66666666666652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118.33333333333331</v>
      </c>
      <c r="AA36" s="62">
        <v>0</v>
      </c>
      <c r="AB36" s="63">
        <f>IF(DATA!$A36="","",SUM(X36:AA36))</f>
        <v>493.33333333333331</v>
      </c>
      <c r="AC36" s="65">
        <f>-172.5</f>
        <v>-172.5</v>
      </c>
      <c r="AD36" s="66">
        <f>IF(DATA!A36="","",M36+O36-AB36+AC36)</f>
        <v>3632.4999999999995</v>
      </c>
      <c r="AE36" s="56">
        <v>3632.5</v>
      </c>
      <c r="AF36" s="57">
        <f>IF(DATA!A36="","",AE36-AD36)</f>
        <v>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7.815970093361102E-14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1416.6666666666667</v>
      </c>
      <c r="S37" s="62">
        <f>IF(DATA!$A37="","",IF(R37&gt;416.6666667,0-(5000/12),0-R37))</f>
        <v>-416.66666666666669</v>
      </c>
      <c r="T37" s="63">
        <f>IF(DATA!$A37="","",IF((R37+S37)&gt;0,R37+S37,0))</f>
        <v>1000</v>
      </c>
      <c r="U37" s="64">
        <f>IF(DATA!$A37="","",IF(T37&gt;=15000/12,15000/12,T37))</f>
        <v>1000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</v>
      </c>
      <c r="AC37" s="65">
        <v>0</v>
      </c>
      <c r="AD37" s="66">
        <f>IF(DATA!A37="","",M37+O37-AB37+AC37)</f>
        <v>1690</v>
      </c>
      <c r="AE37" s="56">
        <v>1690</v>
      </c>
      <c r="AF37" s="57">
        <f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1752.6549575163397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88970.875457516318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74009.789624183017</v>
      </c>
      <c r="S40" s="77">
        <f t="shared" si="0"/>
        <v>-12916.666666666662</v>
      </c>
      <c r="T40" s="78">
        <f t="shared" si="0"/>
        <v>61093.122957516331</v>
      </c>
      <c r="U40" s="75">
        <f t="shared" si="0"/>
        <v>32965.555555555555</v>
      </c>
      <c r="V40" s="76">
        <f t="shared" si="0"/>
        <v>21808.921568627455</v>
      </c>
      <c r="W40" s="76">
        <f t="shared" si="0"/>
        <v>6318.6458333333412</v>
      </c>
      <c r="X40" s="76">
        <f t="shared" si="0"/>
        <v>3296.5555555555561</v>
      </c>
      <c r="Y40" s="76">
        <f t="shared" si="0"/>
        <v>3271.3382352941176</v>
      </c>
      <c r="Z40" s="76">
        <f t="shared" si="0"/>
        <v>1263.7291666666681</v>
      </c>
      <c r="AA40" s="77">
        <f t="shared" si="0"/>
        <v>0</v>
      </c>
      <c r="AB40" s="78">
        <f t="shared" si="0"/>
        <v>7831.6229575163416</v>
      </c>
      <c r="AC40" s="78">
        <f t="shared" si="0"/>
        <v>-1835.5</v>
      </c>
      <c r="AD40" s="79">
        <f t="shared" ref="AD40" si="1">SUM(AD7:AD39)</f>
        <v>75916</v>
      </c>
      <c r="AE40" s="56">
        <f t="shared" ref="AE40" si="2">SUM(AE7:AE39)</f>
        <v>75916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75916</f>
        <v>75916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27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249.89816666666684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1656.6666666666667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1283.3333333333335</v>
      </c>
      <c r="S21" s="62">
        <f>IF(DATA!$A21="","",IF(R21&gt;416.6666667,0-(5000/12),0-R21))</f>
        <v>-416.66666666666669</v>
      </c>
      <c r="T21" s="63">
        <f>IF(DATA!$A21="","",IF((R21+S21)&gt;0,R21+S21,0))</f>
        <v>866.66666666666674</v>
      </c>
      <c r="U21" s="64">
        <f>IF(DATA!$A21="","",IF(T21&gt;=15000/12,15000/12,T21))</f>
        <v>866.66666666666674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86.666666666666686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86.666666666666686</v>
      </c>
      <c r="AC21" s="65">
        <v>0</v>
      </c>
      <c r="AD21" s="66">
        <f>IF(DATA!A21="","",M21+O21-AB21+AC21)</f>
        <v>1570</v>
      </c>
      <c r="AE21" s="56">
        <v>1570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209.8950555555555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1535.5555555555557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1162.2222222222224</v>
      </c>
      <c r="S22" s="62">
        <f>IF(DATA!$A22="","",IF(R22&gt;416.6666667,0-(5000/12),0-R22))</f>
        <v>-416.66666666666669</v>
      </c>
      <c r="T22" s="63">
        <f>IF(DATA!$A22="","",IF((R22+S22)&gt;0,R22+S22,0))</f>
        <v>745.55555555555566</v>
      </c>
      <c r="U22" s="64">
        <f>IF(DATA!$A22="","",IF(T22&gt;=15000/12,15000/12,T22))</f>
        <v>745.55555555555566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74.555555555555571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74.555555555555571</v>
      </c>
      <c r="AC22" s="65">
        <v>0</v>
      </c>
      <c r="AD22" s="66">
        <f>IF(DATA!A22="","",M22+O22-AB22+AC22)</f>
        <v>1461</v>
      </c>
      <c r="AE22" s="56">
        <v>1461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110.25555555555563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1862.5555555555557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1242.2222222222224</v>
      </c>
      <c r="S25" s="62">
        <f>IF(DATA!$A25="","",IF(R25&gt;416.6666667,0-(5000/12),0-R25))</f>
        <v>-416.66666666666669</v>
      </c>
      <c r="T25" s="63">
        <f>IF(DATA!$A25="","",IF((R25+S25)&gt;0,R25+S25,0))</f>
        <v>825.55555555555566</v>
      </c>
      <c r="U25" s="64">
        <f>IF(DATA!$A25="","",IF(T25&gt;=15000/12,15000/12,T25))</f>
        <v>825.55555555555566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82.555555555555571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82.555555555555571</v>
      </c>
      <c r="AC25" s="65">
        <f>-1000</f>
        <v>-1000</v>
      </c>
      <c r="AD25" s="66">
        <f>IF(DATA!A25="","",M25+O25-AB25+AC25)</f>
        <v>533</v>
      </c>
      <c r="AE25" s="56">
        <v>533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150.16555555555544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1638.0555555555557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1264.7222222222224</v>
      </c>
      <c r="S26" s="62">
        <f>IF(DATA!$A26="","",IF(R26&gt;416.6666667,0-(5000/12),0-R26))</f>
        <v>-416.66666666666669</v>
      </c>
      <c r="T26" s="63">
        <f>IF(DATA!$A26="","",IF((R26+S26)&gt;0,R26+S26,0))</f>
        <v>848.05555555555566</v>
      </c>
      <c r="U26" s="64">
        <f>IF(DATA!$A26="","",IF(T26&gt;=15000/12,15000/12,T26))</f>
        <v>848.05555555555566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84.805555555555571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84.805555555555571</v>
      </c>
      <c r="AC26" s="65">
        <v>0</v>
      </c>
      <c r="AD26" s="66">
        <f>IF(DATA!A26="","",M26+O26-AB26+AC26)</f>
        <v>1553.25</v>
      </c>
      <c r="AE26" s="56">
        <v>1553.25</v>
      </c>
      <c r="AF26" s="57">
        <f>IF(DATA!A26="","",AE26-AD26)</f>
        <v>0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100.41555555555564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1759.1555555555556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1187.2222222222222</v>
      </c>
      <c r="S27" s="62">
        <f>IF(DATA!$A27="","",IF(R27&gt;416.6666667,0-(5000/12),0-R27))</f>
        <v>-416.66666666666669</v>
      </c>
      <c r="T27" s="63">
        <f>IF(DATA!$A27="","",IF((R27+S27)&gt;0,R27+S27,0))</f>
        <v>770.55555555555543</v>
      </c>
      <c r="U27" s="64">
        <f>IF(DATA!$A27="","",IF(T27&gt;=15000/12,15000/12,T27))</f>
        <v>770.55555555555543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77.055555555555543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77.055555555555543</v>
      </c>
      <c r="AC27" s="65">
        <v>0</v>
      </c>
      <c r="AD27" s="66">
        <f>IF(DATA!A27="","",M27+O27-AB27+AC27)</f>
        <v>1483.5</v>
      </c>
      <c r="AE27" s="56">
        <v>1483.5</v>
      </c>
      <c r="AF27" s="57">
        <f>IF(DATA!A27="","",AE27-AD27)</f>
        <v>0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205.12777777777768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1057.5277777777778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626.94444444444457</v>
      </c>
      <c r="S32" s="62">
        <f>IF(DATA!$A32="","",IF(R32&gt;416.6666667,0-(5000/12),0-R32))</f>
        <v>-416.66666666666669</v>
      </c>
      <c r="T32" s="63">
        <f>IF(DATA!$A32="","",IF((R32+S32)&gt;0,R32+S32,0))</f>
        <v>210.27777777777789</v>
      </c>
      <c r="U32" s="64">
        <f>IF(DATA!$A32="","",IF(T32&gt;=15000/12,15000/12,T32))</f>
        <v>210.27777777777789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21.027777777777789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21.027777777777789</v>
      </c>
      <c r="AC32" s="65">
        <v>0</v>
      </c>
      <c r="AD32" s="66">
        <f>IF(DATA!A32="","",M32+O32-AB32+AC32)</f>
        <v>979.25</v>
      </c>
      <c r="AE32" s="56">
        <v>979.25</v>
      </c>
      <c r="AF32" s="57">
        <f>IF(DATA!A32="","",AE32-AD32)</f>
        <v>0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195.12777777777765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1047.5277777777776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616.94444444444434</v>
      </c>
      <c r="S33" s="62">
        <f>IF(DATA!$A33="","",IF(R33&gt;416.6666667,0-(5000/12),0-R33))</f>
        <v>-416.66666666666669</v>
      </c>
      <c r="T33" s="63">
        <f>IF(DATA!$A33="","",IF((R33+S33)&gt;0,R33+S33,0))</f>
        <v>200.27777777777766</v>
      </c>
      <c r="U33" s="64">
        <f>IF(DATA!$A33="","",IF(T33&gt;=15000/12,15000/12,T33))</f>
        <v>200.27777777777766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20.027777777777768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20.027777777777768</v>
      </c>
      <c r="AC33" s="65">
        <v>0</v>
      </c>
      <c r="AD33" s="66">
        <f>IF(DATA!A33="","",M33+O33-AB33+AC33)</f>
        <v>970.24999999999989</v>
      </c>
      <c r="AE33" s="56">
        <v>970.25</v>
      </c>
      <c r="AF33" s="57">
        <f>IF(DATA!A33="","",AE33-AD33)</f>
        <v>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60.882352941176606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2140.8823529411766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1767.5490196078433</v>
      </c>
      <c r="S34" s="62">
        <f>IF(DATA!$A34="","",IF(R34&gt;416.6666667,0-(5000/12),0-R34))</f>
        <v>-416.66666666666669</v>
      </c>
      <c r="T34" s="63">
        <f>IF(DATA!$A34="","",IF((R34+S34)&gt;0,R34+S34,0))</f>
        <v>1350.8823529411766</v>
      </c>
      <c r="U34" s="64">
        <f>IF(DATA!$A34="","",IF(T34&gt;=15000/12,15000/12,T34))</f>
        <v>1250</v>
      </c>
      <c r="V34" s="61">
        <f>IF(DATA!$A34="","",IF(T34&gt;=35000/12,(35000/12-15000/12),T34-U34))</f>
        <v>100.88235294117658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15.132352941176485</v>
      </c>
      <c r="Z34" s="61">
        <f>IF(DATA!$A34="","",IF(W34&gt;0,W34*20%,0))</f>
        <v>0</v>
      </c>
      <c r="AA34" s="62">
        <v>0</v>
      </c>
      <c r="AB34" s="63">
        <f>IF(DATA!$A34="","",SUM(X34:AA34))</f>
        <v>140.13235294117649</v>
      </c>
      <c r="AC34" s="65">
        <v>0</v>
      </c>
      <c r="AD34" s="66">
        <f>IF(DATA!A34="","",M34+O34-AB34+AC34)</f>
        <v>2000.75</v>
      </c>
      <c r="AE34" s="56">
        <v>2000.75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71.764705882352828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2151.7647058823527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1778.4313725490194</v>
      </c>
      <c r="S35" s="62">
        <f>IF(DATA!$A35="","",IF(R35&gt;416.6666667,0-(5000/12),0-R35))</f>
        <v>-416.66666666666669</v>
      </c>
      <c r="T35" s="63">
        <f>IF(DATA!$A35="","",IF((R35+S35)&gt;0,R35+S35,0))</f>
        <v>1361.7647058823527</v>
      </c>
      <c r="U35" s="64">
        <f>IF(DATA!$A35="","",IF(T35&gt;=15000/12,15000/12,T35))</f>
        <v>1250</v>
      </c>
      <c r="V35" s="61">
        <f>IF(DATA!$A35="","",IF(T35&gt;=35000/12,(35000/12-15000/12),T35-U35))</f>
        <v>111.7647058823527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16.764705882352903</v>
      </c>
      <c r="Z35" s="61">
        <f>IF(DATA!$A35="","",IF(W35&gt;0,W35*20%,0))</f>
        <v>0</v>
      </c>
      <c r="AA35" s="62">
        <v>0</v>
      </c>
      <c r="AB35" s="63">
        <f>IF(DATA!$A35="","",SUM(X35:AA35))</f>
        <v>141.7647058823529</v>
      </c>
      <c r="AC35" s="65">
        <v>0</v>
      </c>
      <c r="AD35" s="66">
        <f>IF(DATA!A35="","",M35+O35-AB35+AC35)</f>
        <v>2009.9999999999998</v>
      </c>
      <c r="AE35" s="56">
        <v>2010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185.83333333333343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4290.833333333333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3917.4999999999995</v>
      </c>
      <c r="S36" s="62">
        <f>IF(DATA!$A36="","",IF(R36&gt;416.6666667,0-(5000/12),0-R36))</f>
        <v>-416.66666666666669</v>
      </c>
      <c r="T36" s="63">
        <f>IF(DATA!$A36="","",IF((R36+S36)&gt;0,R36+S36,0))</f>
        <v>3500.833333333333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584.16666666666652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116.83333333333331</v>
      </c>
      <c r="AA36" s="62">
        <v>0</v>
      </c>
      <c r="AB36" s="63">
        <f>IF(DATA!$A36="","",SUM(X36:AA36))</f>
        <v>491.83333333333331</v>
      </c>
      <c r="AC36" s="65">
        <f>-172.5</f>
        <v>-172.5</v>
      </c>
      <c r="AD36" s="66">
        <f>IF(DATA!A36="","",M36+O36-AB36+AC36)</f>
        <v>3626.4999999999995</v>
      </c>
      <c r="AE36" s="56">
        <v>3626.5</v>
      </c>
      <c r="AF36" s="57">
        <f>IF(DATA!A36="","",AE36-AD36)</f>
        <v>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7.815970093361102E-14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1416.6666666666667</v>
      </c>
      <c r="S37" s="62">
        <f>IF(DATA!$A37="","",IF(R37&gt;416.6666667,0-(5000/12),0-R37))</f>
        <v>-416.66666666666669</v>
      </c>
      <c r="T37" s="63">
        <f>IF(DATA!$A37="","",IF((R37+S37)&gt;0,R37+S37,0))</f>
        <v>1000</v>
      </c>
      <c r="U37" s="64">
        <f>IF(DATA!$A37="","",IF(T37&gt;=15000/12,15000/12,T37))</f>
        <v>1000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</v>
      </c>
      <c r="AC37" s="65">
        <v>0</v>
      </c>
      <c r="AD37" s="66">
        <f>IF(DATA!A37="","",M37+O37-AB37+AC37)</f>
        <v>1690</v>
      </c>
      <c r="AE37" s="56">
        <v>1690</v>
      </c>
      <c r="AF37" s="57">
        <f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1743.4882908496734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88961.708790849661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74000.622957516345</v>
      </c>
      <c r="S40" s="77">
        <f t="shared" si="0"/>
        <v>-12916.666666666662</v>
      </c>
      <c r="T40" s="78">
        <f t="shared" si="0"/>
        <v>61083.956290849666</v>
      </c>
      <c r="U40" s="75">
        <f t="shared" si="0"/>
        <v>32963.888888888891</v>
      </c>
      <c r="V40" s="76">
        <f t="shared" si="0"/>
        <v>21808.921568627455</v>
      </c>
      <c r="W40" s="76">
        <f t="shared" si="0"/>
        <v>6311.1458333333412</v>
      </c>
      <c r="X40" s="76">
        <f t="shared" si="0"/>
        <v>3296.3888888888896</v>
      </c>
      <c r="Y40" s="76">
        <f t="shared" si="0"/>
        <v>3271.3382352941176</v>
      </c>
      <c r="Z40" s="76">
        <f t="shared" si="0"/>
        <v>1262.2291666666681</v>
      </c>
      <c r="AA40" s="77">
        <f t="shared" si="0"/>
        <v>0</v>
      </c>
      <c r="AB40" s="78">
        <f t="shared" si="0"/>
        <v>7829.9562908496746</v>
      </c>
      <c r="AC40" s="78">
        <f t="shared" si="0"/>
        <v>-1835.5</v>
      </c>
      <c r="AD40" s="79">
        <f t="shared" ref="AD40" si="1">SUM(AD7:AD39)</f>
        <v>75908.5</v>
      </c>
      <c r="AE40" s="56">
        <f t="shared" ref="AE40" si="2">SUM(AE7:AE39)</f>
        <v>75908.5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75908.5</f>
        <v>75908.5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28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249.89816666666684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1656.6666666666667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1283.3333333333335</v>
      </c>
      <c r="S21" s="62">
        <f>IF(DATA!$A21="","",IF(R21&gt;416.6666667,0-(5000/12),0-R21))</f>
        <v>-416.66666666666669</v>
      </c>
      <c r="T21" s="63">
        <f>IF(DATA!$A21="","",IF((R21+S21)&gt;0,R21+S21,0))</f>
        <v>866.66666666666674</v>
      </c>
      <c r="U21" s="64">
        <f>IF(DATA!$A21="","",IF(T21&gt;=15000/12,15000/12,T21))</f>
        <v>866.66666666666674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86.666666666666686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86.666666666666686</v>
      </c>
      <c r="AC21" s="65">
        <v>0</v>
      </c>
      <c r="AD21" s="66">
        <f>IF(DATA!A21="","",M21+O21-AB21+AC21)</f>
        <v>1570</v>
      </c>
      <c r="AE21" s="56">
        <v>1570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209.8950555555555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1535.5555555555557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1162.2222222222224</v>
      </c>
      <c r="S22" s="62">
        <f>IF(DATA!$A22="","",IF(R22&gt;416.6666667,0-(5000/12),0-R22))</f>
        <v>-416.66666666666669</v>
      </c>
      <c r="T22" s="63">
        <f>IF(DATA!$A22="","",IF((R22+S22)&gt;0,R22+S22,0))</f>
        <v>745.55555555555566</v>
      </c>
      <c r="U22" s="64">
        <f>IF(DATA!$A22="","",IF(T22&gt;=15000/12,15000/12,T22))</f>
        <v>745.55555555555566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74.555555555555571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74.555555555555571</v>
      </c>
      <c r="AC22" s="65">
        <v>0</v>
      </c>
      <c r="AD22" s="66">
        <f>IF(DATA!A22="","",M22+O22-AB22+AC22)</f>
        <v>1461</v>
      </c>
      <c r="AE22" s="56">
        <v>1461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110.25555555555563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1862.5555555555557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1242.2222222222224</v>
      </c>
      <c r="S25" s="62">
        <f>IF(DATA!$A25="","",IF(R25&gt;416.6666667,0-(5000/12),0-R25))</f>
        <v>-416.66666666666669</v>
      </c>
      <c r="T25" s="63">
        <f>IF(DATA!$A25="","",IF((R25+S25)&gt;0,R25+S25,0))</f>
        <v>825.55555555555566</v>
      </c>
      <c r="U25" s="64">
        <f>IF(DATA!$A25="","",IF(T25&gt;=15000/12,15000/12,T25))</f>
        <v>825.55555555555566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82.555555555555571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82.555555555555571</v>
      </c>
      <c r="AC25" s="65">
        <f>-1000</f>
        <v>-1000</v>
      </c>
      <c r="AD25" s="66">
        <f>IF(DATA!A25="","",M25+O25-AB25+AC25)</f>
        <v>533</v>
      </c>
      <c r="AE25" s="56">
        <v>533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150.16555555555544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1638.0555555555557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1264.7222222222224</v>
      </c>
      <c r="S26" s="62">
        <f>IF(DATA!$A26="","",IF(R26&gt;416.6666667,0-(5000/12),0-R26))</f>
        <v>-416.66666666666669</v>
      </c>
      <c r="T26" s="63">
        <f>IF(DATA!$A26="","",IF((R26+S26)&gt;0,R26+S26,0))</f>
        <v>848.05555555555566</v>
      </c>
      <c r="U26" s="64">
        <f>IF(DATA!$A26="","",IF(T26&gt;=15000/12,15000/12,T26))</f>
        <v>848.05555555555566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84.805555555555571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84.805555555555571</v>
      </c>
      <c r="AC26" s="65">
        <v>0</v>
      </c>
      <c r="AD26" s="66">
        <f>IF(DATA!A26="","",M26+O26-AB26+AC26)</f>
        <v>1553.25</v>
      </c>
      <c r="AE26" s="56">
        <v>1553.25</v>
      </c>
      <c r="AF26" s="57">
        <f>IF(DATA!A26="","",AE26-AD26)</f>
        <v>0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100.41555555555564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1759.1555555555556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1187.2222222222222</v>
      </c>
      <c r="S27" s="62">
        <f>IF(DATA!$A27="","",IF(R27&gt;416.6666667,0-(5000/12),0-R27))</f>
        <v>-416.66666666666669</v>
      </c>
      <c r="T27" s="63">
        <f>IF(DATA!$A27="","",IF((R27+S27)&gt;0,R27+S27,0))</f>
        <v>770.55555555555543</v>
      </c>
      <c r="U27" s="64">
        <f>IF(DATA!$A27="","",IF(T27&gt;=15000/12,15000/12,T27))</f>
        <v>770.55555555555543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77.055555555555543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77.055555555555543</v>
      </c>
      <c r="AC27" s="65">
        <v>0</v>
      </c>
      <c r="AD27" s="66">
        <f>IF(DATA!A27="","",M27+O27-AB27+AC27)</f>
        <v>1483.5</v>
      </c>
      <c r="AE27" s="56">
        <v>1483.5</v>
      </c>
      <c r="AF27" s="57">
        <f>IF(DATA!A27="","",AE27-AD27)</f>
        <v>0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205.12777777777768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1057.5277777777778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626.94444444444457</v>
      </c>
      <c r="S32" s="62">
        <f>IF(DATA!$A32="","",IF(R32&gt;416.6666667,0-(5000/12),0-R32))</f>
        <v>-416.66666666666669</v>
      </c>
      <c r="T32" s="63">
        <f>IF(DATA!$A32="","",IF((R32+S32)&gt;0,R32+S32,0))</f>
        <v>210.27777777777789</v>
      </c>
      <c r="U32" s="64">
        <f>IF(DATA!$A32="","",IF(T32&gt;=15000/12,15000/12,T32))</f>
        <v>210.27777777777789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21.027777777777789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21.027777777777789</v>
      </c>
      <c r="AC32" s="65">
        <v>0</v>
      </c>
      <c r="AD32" s="66">
        <f>IF(DATA!A32="","",M32+O32-AB32+AC32)</f>
        <v>979.25</v>
      </c>
      <c r="AE32" s="56">
        <v>979.25</v>
      </c>
      <c r="AF32" s="57">
        <f>IF(DATA!A32="","",AE32-AD32)</f>
        <v>0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195.12777777777765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1047.5277777777776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616.94444444444434</v>
      </c>
      <c r="S33" s="62">
        <f>IF(DATA!$A33="","",IF(R33&gt;416.6666667,0-(5000/12),0-R33))</f>
        <v>-416.66666666666669</v>
      </c>
      <c r="T33" s="63">
        <f>IF(DATA!$A33="","",IF((R33+S33)&gt;0,R33+S33,0))</f>
        <v>200.27777777777766</v>
      </c>
      <c r="U33" s="64">
        <f>IF(DATA!$A33="","",IF(T33&gt;=15000/12,15000/12,T33))</f>
        <v>200.27777777777766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20.027777777777768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20.027777777777768</v>
      </c>
      <c r="AC33" s="65">
        <v>0</v>
      </c>
      <c r="AD33" s="66">
        <f>IF(DATA!A33="","",M33+O33-AB33+AC33)</f>
        <v>970.24999999999989</v>
      </c>
      <c r="AE33" s="56">
        <v>970.25</v>
      </c>
      <c r="AF33" s="57">
        <f>IF(DATA!A33="","",AE33-AD33)</f>
        <v>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60.882352941176606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2140.8823529411766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1767.5490196078433</v>
      </c>
      <c r="S34" s="62">
        <f>IF(DATA!$A34="","",IF(R34&gt;416.6666667,0-(5000/12),0-R34))</f>
        <v>-416.66666666666669</v>
      </c>
      <c r="T34" s="63">
        <f>IF(DATA!$A34="","",IF((R34+S34)&gt;0,R34+S34,0))</f>
        <v>1350.8823529411766</v>
      </c>
      <c r="U34" s="64">
        <f>IF(DATA!$A34="","",IF(T34&gt;=15000/12,15000/12,T34))</f>
        <v>1250</v>
      </c>
      <c r="V34" s="61">
        <f>IF(DATA!$A34="","",IF(T34&gt;=35000/12,(35000/12-15000/12),T34-U34))</f>
        <v>100.88235294117658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15.132352941176485</v>
      </c>
      <c r="Z34" s="61">
        <f>IF(DATA!$A34="","",IF(W34&gt;0,W34*20%,0))</f>
        <v>0</v>
      </c>
      <c r="AA34" s="62">
        <v>0</v>
      </c>
      <c r="AB34" s="63">
        <f>IF(DATA!$A34="","",SUM(X34:AA34))</f>
        <v>140.13235294117649</v>
      </c>
      <c r="AC34" s="65">
        <v>0</v>
      </c>
      <c r="AD34" s="66">
        <f>IF(DATA!A34="","",M34+O34-AB34+AC34)</f>
        <v>2000.75</v>
      </c>
      <c r="AE34" s="56">
        <v>2000.75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71.764705882352828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2151.7647058823527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1778.4313725490194</v>
      </c>
      <c r="S35" s="62">
        <f>IF(DATA!$A35="","",IF(R35&gt;416.6666667,0-(5000/12),0-R35))</f>
        <v>-416.66666666666669</v>
      </c>
      <c r="T35" s="63">
        <f>IF(DATA!$A35="","",IF((R35+S35)&gt;0,R35+S35,0))</f>
        <v>1361.7647058823527</v>
      </c>
      <c r="U35" s="64">
        <f>IF(DATA!$A35="","",IF(T35&gt;=15000/12,15000/12,T35))</f>
        <v>1250</v>
      </c>
      <c r="V35" s="61">
        <f>IF(DATA!$A35="","",IF(T35&gt;=35000/12,(35000/12-15000/12),T35-U35))</f>
        <v>111.7647058823527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16.764705882352903</v>
      </c>
      <c r="Z35" s="61">
        <f>IF(DATA!$A35="","",IF(W35&gt;0,W35*20%,0))</f>
        <v>0</v>
      </c>
      <c r="AA35" s="62">
        <v>0</v>
      </c>
      <c r="AB35" s="63">
        <f>IF(DATA!$A35="","",SUM(X35:AA35))</f>
        <v>141.7647058823529</v>
      </c>
      <c r="AC35" s="65">
        <v>0</v>
      </c>
      <c r="AD35" s="66">
        <f>IF(DATA!A35="","",M35+O35-AB35+AC35)</f>
        <v>2009.9999999999998</v>
      </c>
      <c r="AE35" s="56">
        <v>2010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203.95833333333084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4308.9583333333312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3935.6249999999977</v>
      </c>
      <c r="S36" s="62">
        <f>IF(DATA!$A36="","",IF(R36&gt;416.6666667,0-(5000/12),0-R36))</f>
        <v>-416.66666666666669</v>
      </c>
      <c r="T36" s="63">
        <f>IF(DATA!$A36="","",IF((R36+S36)&gt;0,R36+S36,0))</f>
        <v>3518.9583333333312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602.2916666666647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120.45833333333294</v>
      </c>
      <c r="AA36" s="62">
        <v>0</v>
      </c>
      <c r="AB36" s="63">
        <f>IF(DATA!$A36="","",SUM(X36:AA36))</f>
        <v>495.45833333333292</v>
      </c>
      <c r="AC36" s="65">
        <f>-172.5</f>
        <v>-172.5</v>
      </c>
      <c r="AD36" s="66">
        <f>IF(DATA!A36="","",M36+O36-AB36+AC36)</f>
        <v>3640.9999999999982</v>
      </c>
      <c r="AE36" s="56">
        <v>3641</v>
      </c>
      <c r="AF36" s="57">
        <f>IF(DATA!A36="","",AE36-AD36)</f>
        <v>1.8189894035458565E-12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6.6666666666667389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1796.6666666666667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1423.3333333333335</v>
      </c>
      <c r="S37" s="62">
        <f>IF(DATA!$A37="","",IF(R37&gt;416.6666667,0-(5000/12),0-R37))</f>
        <v>-416.66666666666669</v>
      </c>
      <c r="T37" s="63">
        <f>IF(DATA!$A37="","",IF((R37+S37)&gt;0,R37+S37,0))</f>
        <v>1006.6666666666667</v>
      </c>
      <c r="U37" s="64">
        <f>IF(DATA!$A37="","",IF(T37&gt;=15000/12,15000/12,T37))</f>
        <v>1006.6666666666667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100.66666666666669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100.66666666666669</v>
      </c>
      <c r="AC37" s="65">
        <v>0</v>
      </c>
      <c r="AD37" s="66">
        <f>IF(DATA!A37="","",M37+O37-AB37+AC37)</f>
        <v>1696</v>
      </c>
      <c r="AE37" s="56">
        <v>1696</v>
      </c>
      <c r="AF37" s="57">
        <f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1768.2799575163374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88986.500457516333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74025.414624183002</v>
      </c>
      <c r="S40" s="77">
        <f t="shared" si="0"/>
        <v>-12916.666666666662</v>
      </c>
      <c r="T40" s="78">
        <f t="shared" si="0"/>
        <v>61108.747957516323</v>
      </c>
      <c r="U40" s="75">
        <f t="shared" si="0"/>
        <v>32970.555555555555</v>
      </c>
      <c r="V40" s="76">
        <f t="shared" si="0"/>
        <v>21808.921568627455</v>
      </c>
      <c r="W40" s="76">
        <f t="shared" si="0"/>
        <v>6329.2708333333394</v>
      </c>
      <c r="X40" s="76">
        <f t="shared" si="0"/>
        <v>3297.0555555555561</v>
      </c>
      <c r="Y40" s="76">
        <f t="shared" si="0"/>
        <v>3271.3382352941176</v>
      </c>
      <c r="Z40" s="76">
        <f t="shared" si="0"/>
        <v>1265.8541666666679</v>
      </c>
      <c r="AA40" s="77">
        <f t="shared" si="0"/>
        <v>0</v>
      </c>
      <c r="AB40" s="78">
        <f t="shared" si="0"/>
        <v>7834.2479575163416</v>
      </c>
      <c r="AC40" s="78">
        <f t="shared" si="0"/>
        <v>-1835.5</v>
      </c>
      <c r="AD40" s="79">
        <f t="shared" ref="AD40" si="1">SUM(AD7:AD39)</f>
        <v>75929</v>
      </c>
      <c r="AE40" s="56">
        <f t="shared" ref="AE40" si="2">SUM(AE7:AE39)</f>
        <v>75929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75929</f>
        <v>75929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29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249.89816666666684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1656.6666666666667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1283.3333333333335</v>
      </c>
      <c r="S21" s="62">
        <f>IF(DATA!$A21="","",IF(R21&gt;416.6666667,0-(5000/12),0-R21))</f>
        <v>-416.66666666666669</v>
      </c>
      <c r="T21" s="63">
        <f>IF(DATA!$A21="","",IF((R21+S21)&gt;0,R21+S21,0))</f>
        <v>866.66666666666674</v>
      </c>
      <c r="U21" s="64">
        <f>IF(DATA!$A21="","",IF(T21&gt;=15000/12,15000/12,T21))</f>
        <v>866.66666666666674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86.666666666666686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86.666666666666686</v>
      </c>
      <c r="AC21" s="65">
        <v>0</v>
      </c>
      <c r="AD21" s="66">
        <f>IF(DATA!A21="","",M21+O21-AB21+AC21)</f>
        <v>1570</v>
      </c>
      <c r="AE21" s="56">
        <v>1570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209.8950555555555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1535.5555555555557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1162.2222222222224</v>
      </c>
      <c r="S22" s="62">
        <f>IF(DATA!$A22="","",IF(R22&gt;416.6666667,0-(5000/12),0-R22))</f>
        <v>-416.66666666666669</v>
      </c>
      <c r="T22" s="63">
        <f>IF(DATA!$A22="","",IF((R22+S22)&gt;0,R22+S22,0))</f>
        <v>745.55555555555566</v>
      </c>
      <c r="U22" s="64">
        <f>IF(DATA!$A22="","",IF(T22&gt;=15000/12,15000/12,T22))</f>
        <v>745.55555555555566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74.555555555555571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74.555555555555571</v>
      </c>
      <c r="AC22" s="65">
        <v>0</v>
      </c>
      <c r="AD22" s="66">
        <f>IF(DATA!A22="","",M22+O22-AB22+AC22)</f>
        <v>1461</v>
      </c>
      <c r="AE22" s="56">
        <v>1461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110.25555555555563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1862.5555555555557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1242.2222222222224</v>
      </c>
      <c r="S25" s="62">
        <f>IF(DATA!$A25="","",IF(R25&gt;416.6666667,0-(5000/12),0-R25))</f>
        <v>-416.66666666666669</v>
      </c>
      <c r="T25" s="63">
        <f>IF(DATA!$A25="","",IF((R25+S25)&gt;0,R25+S25,0))</f>
        <v>825.55555555555566</v>
      </c>
      <c r="U25" s="64">
        <f>IF(DATA!$A25="","",IF(T25&gt;=15000/12,15000/12,T25))</f>
        <v>825.55555555555566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82.555555555555571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82.555555555555571</v>
      </c>
      <c r="AC25" s="65">
        <f>-1000</f>
        <v>-1000</v>
      </c>
      <c r="AD25" s="66">
        <f>IF(DATA!A25="","",M25+O25-AB25+AC25)</f>
        <v>533</v>
      </c>
      <c r="AE25" s="56">
        <v>533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150.16555555555544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1638.0555555555557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1264.7222222222224</v>
      </c>
      <c r="S26" s="62">
        <f>IF(DATA!$A26="","",IF(R26&gt;416.6666667,0-(5000/12),0-R26))</f>
        <v>-416.66666666666669</v>
      </c>
      <c r="T26" s="63">
        <f>IF(DATA!$A26="","",IF((R26+S26)&gt;0,R26+S26,0))</f>
        <v>848.05555555555566</v>
      </c>
      <c r="U26" s="64">
        <f>IF(DATA!$A26="","",IF(T26&gt;=15000/12,15000/12,T26))</f>
        <v>848.05555555555566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84.805555555555571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84.805555555555571</v>
      </c>
      <c r="AC26" s="65">
        <v>0</v>
      </c>
      <c r="AD26" s="66">
        <f>IF(DATA!A26="","",M26+O26-AB26+AC26)</f>
        <v>1553.25</v>
      </c>
      <c r="AE26" s="56">
        <v>1553.25</v>
      </c>
      <c r="AF26" s="57">
        <f>IF(DATA!A26="","",AE26-AD26)</f>
        <v>0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100.41555555555564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1759.1555555555556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1187.2222222222222</v>
      </c>
      <c r="S27" s="62">
        <f>IF(DATA!$A27="","",IF(R27&gt;416.6666667,0-(5000/12),0-R27))</f>
        <v>-416.66666666666669</v>
      </c>
      <c r="T27" s="63">
        <f>IF(DATA!$A27="","",IF((R27+S27)&gt;0,R27+S27,0))</f>
        <v>770.55555555555543</v>
      </c>
      <c r="U27" s="64">
        <f>IF(DATA!$A27="","",IF(T27&gt;=15000/12,15000/12,T27))</f>
        <v>770.55555555555543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77.055555555555543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77.055555555555543</v>
      </c>
      <c r="AC27" s="65">
        <v>0</v>
      </c>
      <c r="AD27" s="66">
        <f>IF(DATA!A27="","",M27+O27-AB27+AC27)</f>
        <v>1483.5</v>
      </c>
      <c r="AE27" s="56">
        <v>1483.5</v>
      </c>
      <c r="AF27" s="57">
        <f>IF(DATA!A27="","",AE27-AD27)</f>
        <v>0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205.40555555555548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1057.8055555555554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627.22222222222217</v>
      </c>
      <c r="S32" s="62">
        <f>IF(DATA!$A32="","",IF(R32&gt;416.6666667,0-(5000/12),0-R32))</f>
        <v>-416.66666666666669</v>
      </c>
      <c r="T32" s="63">
        <f>IF(DATA!$A32="","",IF((R32+S32)&gt;0,R32+S32,0))</f>
        <v>210.55555555555549</v>
      </c>
      <c r="U32" s="64">
        <f>IF(DATA!$A32="","",IF(T32&gt;=15000/12,15000/12,T32))</f>
        <v>210.55555555555549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21.05555555555555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21.05555555555555</v>
      </c>
      <c r="AC32" s="65">
        <v>0</v>
      </c>
      <c r="AD32" s="66">
        <f>IF(DATA!A32="","",M32+O32-AB32+AC32)</f>
        <v>979.49999999999989</v>
      </c>
      <c r="AE32" s="56">
        <v>979.5</v>
      </c>
      <c r="AF32" s="57">
        <f>IF(DATA!A32="","",AE32-AD32)</f>
        <v>1.1368683772161603E-13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195.40555555555554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1047.8055555555557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617.2222222222224</v>
      </c>
      <c r="S33" s="62">
        <f>IF(DATA!$A33="","",IF(R33&gt;416.6666667,0-(5000/12),0-R33))</f>
        <v>-416.66666666666669</v>
      </c>
      <c r="T33" s="63">
        <f>IF(DATA!$A33="","",IF((R33+S33)&gt;0,R33+S33,0))</f>
        <v>200.55555555555571</v>
      </c>
      <c r="U33" s="64">
        <f>IF(DATA!$A33="","",IF(T33&gt;=15000/12,15000/12,T33))</f>
        <v>200.55555555555571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20.055555555555571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20.055555555555571</v>
      </c>
      <c r="AC33" s="65">
        <v>0</v>
      </c>
      <c r="AD33" s="66">
        <f>IF(DATA!A33="","",M33+O33-AB33+AC33)</f>
        <v>970.50000000000011</v>
      </c>
      <c r="AE33" s="56">
        <v>970.5</v>
      </c>
      <c r="AF33" s="57">
        <f>IF(DATA!A33="","",AE33-AD33)</f>
        <v>-1.1368683772161603E-13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49.117647058823458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2129.1176470588234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1755.7843137254902</v>
      </c>
      <c r="S34" s="62">
        <f>IF(DATA!$A34="","",IF(R34&gt;416.6666667,0-(5000/12),0-R34))</f>
        <v>-416.66666666666669</v>
      </c>
      <c r="T34" s="63">
        <f>IF(DATA!$A34="","",IF((R34+S34)&gt;0,R34+S34,0))</f>
        <v>1339.1176470588234</v>
      </c>
      <c r="U34" s="64">
        <f>IF(DATA!$A34="","",IF(T34&gt;=15000/12,15000/12,T34))</f>
        <v>1250</v>
      </c>
      <c r="V34" s="61">
        <f>IF(DATA!$A34="","",IF(T34&gt;=35000/12,(35000/12-15000/12),T34-U34))</f>
        <v>89.117647058823422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13.367647058823513</v>
      </c>
      <c r="Z34" s="61">
        <f>IF(DATA!$A34="","",IF(W34&gt;0,W34*20%,0))</f>
        <v>0</v>
      </c>
      <c r="AA34" s="62">
        <v>0</v>
      </c>
      <c r="AB34" s="63">
        <f>IF(DATA!$A34="","",SUM(X34:AA34))</f>
        <v>138.36764705882351</v>
      </c>
      <c r="AC34" s="65">
        <v>0</v>
      </c>
      <c r="AD34" s="66">
        <f>IF(DATA!A34="","",M34+O34-AB34+AC34)</f>
        <v>1990.75</v>
      </c>
      <c r="AE34" s="56">
        <v>1990.75</v>
      </c>
      <c r="AF34" s="57">
        <f>IF(DATA!A34="","",AE34-AD34)</f>
        <v>0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71.764705882352828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2151.7647058823527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1778.4313725490194</v>
      </c>
      <c r="S35" s="62">
        <f>IF(DATA!$A35="","",IF(R35&gt;416.6666667,0-(5000/12),0-R35))</f>
        <v>-416.66666666666669</v>
      </c>
      <c r="T35" s="63">
        <f>IF(DATA!$A35="","",IF((R35+S35)&gt;0,R35+S35,0))</f>
        <v>1361.7647058823527</v>
      </c>
      <c r="U35" s="64">
        <f>IF(DATA!$A35="","",IF(T35&gt;=15000/12,15000/12,T35))</f>
        <v>1250</v>
      </c>
      <c r="V35" s="61">
        <f>IF(DATA!$A35="","",IF(T35&gt;=35000/12,(35000/12-15000/12),T35-U35))</f>
        <v>111.7647058823527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16.764705882352903</v>
      </c>
      <c r="Z35" s="61">
        <f>IF(DATA!$A35="","",IF(W35&gt;0,W35*20%,0))</f>
        <v>0</v>
      </c>
      <c r="AA35" s="62">
        <v>0</v>
      </c>
      <c r="AB35" s="63">
        <f>IF(DATA!$A35="","",SUM(X35:AA35))</f>
        <v>141.7647058823529</v>
      </c>
      <c r="AC35" s="65">
        <v>0</v>
      </c>
      <c r="AD35" s="66">
        <f>IF(DATA!A35="","",M35+O35-AB35+AC35)</f>
        <v>2009.9999999999998</v>
      </c>
      <c r="AE35" s="56">
        <v>2010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190.20833333333357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4295.2083333333339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3921.8750000000005</v>
      </c>
      <c r="S36" s="62">
        <f>IF(DATA!$A36="","",IF(R36&gt;416.6666667,0-(5000/12),0-R36))</f>
        <v>-416.66666666666669</v>
      </c>
      <c r="T36" s="63">
        <f>IF(DATA!$A36="","",IF((R36+S36)&gt;0,R36+S36,0))</f>
        <v>3505.2083333333339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588.54166666666742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117.70833333333348</v>
      </c>
      <c r="AA36" s="62">
        <v>0</v>
      </c>
      <c r="AB36" s="63">
        <f>IF(DATA!$A36="","",SUM(X36:AA36))</f>
        <v>492.70833333333348</v>
      </c>
      <c r="AC36" s="65">
        <f>-172.5</f>
        <v>-172.5</v>
      </c>
      <c r="AD36" s="66">
        <f>IF(DATA!A36="","",M36+O36-AB36+AC36)</f>
        <v>3630.0000000000005</v>
      </c>
      <c r="AE36" s="56">
        <v>3630</v>
      </c>
      <c r="AF36" s="57">
        <f>IF(DATA!A36="","",AE36-AD36)</f>
        <v>-4.5474735088646412E-13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7.815970093361102E-14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1416.6666666666667</v>
      </c>
      <c r="S37" s="62">
        <f>IF(DATA!$A37="","",IF(R37&gt;416.6666667,0-(5000/12),0-R37))</f>
        <v>-416.66666666666669</v>
      </c>
      <c r="T37" s="63">
        <f>IF(DATA!$A37="","",IF((R37+S37)&gt;0,R37+S37,0))</f>
        <v>1000</v>
      </c>
      <c r="U37" s="64">
        <f>IF(DATA!$A37="","",IF(T37&gt;=15000/12,15000/12,T37))</f>
        <v>1000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</v>
      </c>
      <c r="AC37" s="65">
        <v>0</v>
      </c>
      <c r="AD37" s="66">
        <f>IF(DATA!A37="","",M37+O37-AB37+AC37)</f>
        <v>1690</v>
      </c>
      <c r="AE37" s="56">
        <v>1690</v>
      </c>
      <c r="AF37" s="57">
        <f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1736.6541405228759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88954.874640522874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73993.788807189543</v>
      </c>
      <c r="S40" s="77">
        <f t="shared" si="0"/>
        <v>-12916.666666666662</v>
      </c>
      <c r="T40" s="78">
        <f t="shared" si="0"/>
        <v>61077.122140522864</v>
      </c>
      <c r="U40" s="75">
        <f t="shared" si="0"/>
        <v>32964.444444444438</v>
      </c>
      <c r="V40" s="76">
        <f t="shared" si="0"/>
        <v>21797.156862745098</v>
      </c>
      <c r="W40" s="76">
        <f t="shared" si="0"/>
        <v>6315.5208333333412</v>
      </c>
      <c r="X40" s="76">
        <f t="shared" si="0"/>
        <v>3296.4444444444453</v>
      </c>
      <c r="Y40" s="76">
        <f t="shared" si="0"/>
        <v>3269.5735294117644</v>
      </c>
      <c r="Z40" s="76">
        <f t="shared" si="0"/>
        <v>1263.1041666666683</v>
      </c>
      <c r="AA40" s="77">
        <f t="shared" si="0"/>
        <v>0</v>
      </c>
      <c r="AB40" s="78">
        <f t="shared" si="0"/>
        <v>7829.1221405228789</v>
      </c>
      <c r="AC40" s="78">
        <f t="shared" si="0"/>
        <v>-1835.5</v>
      </c>
      <c r="AD40" s="79">
        <f t="shared" ref="AD40" si="1">SUM(AD7:AD39)</f>
        <v>75902.5</v>
      </c>
      <c r="AE40" s="56">
        <f t="shared" ref="AE40" si="2">SUM(AE7:AE39)</f>
        <v>75902.5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75902.5</f>
        <v>75902.5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30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-172.5</f>
        <v>-172.5</v>
      </c>
      <c r="AD8" s="66">
        <f>IF(DATA!A8="","",M8+O8-AB8+AC8)</f>
        <v>3962</v>
      </c>
      <c r="AE8" s="56">
        <v>3962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-238.75</f>
        <v>-238.75</v>
      </c>
      <c r="AD9" s="66">
        <f>IF(DATA!A9="","",M9+O9-AB9+AC9)</f>
        <v>3535.7500000000005</v>
      </c>
      <c r="AE9" s="56">
        <v>3535.75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-132.25</f>
        <v>-132.25</v>
      </c>
      <c r="AD12" s="66">
        <f>IF(DATA!A12="","",M12+O12-AB12+AC12)</f>
        <v>3760.7500000000009</v>
      </c>
      <c r="AE12" s="56">
        <v>3760.75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100.18488888888895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2103.4388888888889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1565.5555555555557</v>
      </c>
      <c r="S19" s="62">
        <f>IF(DATA!$A19="","",IF(R19&gt;416.6666667,0-(5000/12),0-R19))</f>
        <v>-416.66666666666669</v>
      </c>
      <c r="T19" s="63">
        <f>IF(DATA!$A19="","",IF((R19+S19)&gt;0,R19+S19,0))</f>
        <v>1148.8888888888889</v>
      </c>
      <c r="U19" s="64">
        <f>IF(DATA!$A19="","",IF(T19&gt;=15000/12,15000/12,T19))</f>
        <v>1148.8888888888889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114.8888888888889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114.8888888888889</v>
      </c>
      <c r="AC19" s="65">
        <v>0</v>
      </c>
      <c r="AD19" s="66">
        <f>IF(DATA!A19="","",M19+O19-AB19+AC19)</f>
        <v>1824</v>
      </c>
      <c r="AE19" s="56">
        <v>1824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101.24711111111115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2093.0611111111111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1572.7777777777778</v>
      </c>
      <c r="S20" s="62">
        <f>IF(DATA!$A20="","",IF(R20&gt;416.6666667,0-(5000/12),0-R20))</f>
        <v>-416.66666666666669</v>
      </c>
      <c r="T20" s="63">
        <f>IF(DATA!$A20="","",IF((R20+S20)&gt;0,R20+S20,0))</f>
        <v>1156.1111111111111</v>
      </c>
      <c r="U20" s="64">
        <f>IF(DATA!$A20="","",IF(T20&gt;=15000/12,15000/12,T20))</f>
        <v>1156.1111111111111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115.61111111111111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115.61111111111111</v>
      </c>
      <c r="AC20" s="65">
        <v>0</v>
      </c>
      <c r="AD20" s="66">
        <f>IF(DATA!A20="","",M20+O20-AB20+AC20)</f>
        <v>1830.5</v>
      </c>
      <c r="AE20" s="56">
        <v>1830.5</v>
      </c>
      <c r="AF20" s="57">
        <f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249.89816666666684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1656.6666666666667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1283.3333333333335</v>
      </c>
      <c r="S21" s="62">
        <f>IF(DATA!$A21="","",IF(R21&gt;416.6666667,0-(5000/12),0-R21))</f>
        <v>-416.66666666666669</v>
      </c>
      <c r="T21" s="63">
        <f>IF(DATA!$A21="","",IF((R21+S21)&gt;0,R21+S21,0))</f>
        <v>866.66666666666674</v>
      </c>
      <c r="U21" s="64">
        <f>IF(DATA!$A21="","",IF(T21&gt;=15000/12,15000/12,T21))</f>
        <v>866.66666666666674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86.666666666666686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86.666666666666686</v>
      </c>
      <c r="AC21" s="65">
        <v>0</v>
      </c>
      <c r="AD21" s="66">
        <f>IF(DATA!A21="","",M21+O21-AB21+AC21)</f>
        <v>1570</v>
      </c>
      <c r="AE21" s="56">
        <v>1570</v>
      </c>
      <c r="AF21" s="57">
        <f>IF(DATA!A21="","",AE21-AD21)</f>
        <v>0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209.8950555555555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1535.5555555555557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1162.2222222222224</v>
      </c>
      <c r="S22" s="62">
        <f>IF(DATA!$A22="","",IF(R22&gt;416.6666667,0-(5000/12),0-R22))</f>
        <v>-416.66666666666669</v>
      </c>
      <c r="T22" s="63">
        <f>IF(DATA!$A22="","",IF((R22+S22)&gt;0,R22+S22,0))</f>
        <v>745.55555555555566</v>
      </c>
      <c r="U22" s="64">
        <f>IF(DATA!$A22="","",IF(T22&gt;=15000/12,15000/12,T22))</f>
        <v>745.55555555555566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74.555555555555571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74.555555555555571</v>
      </c>
      <c r="AC22" s="65">
        <v>0</v>
      </c>
      <c r="AD22" s="66">
        <f>IF(DATA!A22="","",M22+O22-AB22+AC22)</f>
        <v>1461</v>
      </c>
      <c r="AE22" s="56">
        <v>1461</v>
      </c>
      <c r="AF22" s="57">
        <f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110.25555555555563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1862.5555555555557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1242.2222222222224</v>
      </c>
      <c r="S25" s="62">
        <f>IF(DATA!$A25="","",IF(R25&gt;416.6666667,0-(5000/12),0-R25))</f>
        <v>-416.66666666666669</v>
      </c>
      <c r="T25" s="63">
        <f>IF(DATA!$A25="","",IF((R25+S25)&gt;0,R25+S25,0))</f>
        <v>825.55555555555566</v>
      </c>
      <c r="U25" s="64">
        <f>IF(DATA!$A25="","",IF(T25&gt;=15000/12,15000/12,T25))</f>
        <v>825.55555555555566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82.555555555555571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82.555555555555571</v>
      </c>
      <c r="AC25" s="65">
        <v>0</v>
      </c>
      <c r="AD25" s="66">
        <f>IF(DATA!A25="","",M25+O25-AB25+AC25)</f>
        <v>1533</v>
      </c>
      <c r="AE25" s="56">
        <v>1533</v>
      </c>
      <c r="AF25" s="57">
        <f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150.16555555555544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1638.0555555555557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1264.7222222222224</v>
      </c>
      <c r="S26" s="62">
        <f>IF(DATA!$A26="","",IF(R26&gt;416.6666667,0-(5000/12),0-R26))</f>
        <v>-416.66666666666669</v>
      </c>
      <c r="T26" s="63">
        <f>IF(DATA!$A26="","",IF((R26+S26)&gt;0,R26+S26,0))</f>
        <v>848.05555555555566</v>
      </c>
      <c r="U26" s="64">
        <f>IF(DATA!$A26="","",IF(T26&gt;=15000/12,15000/12,T26))</f>
        <v>848.05555555555566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84.805555555555571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84.805555555555571</v>
      </c>
      <c r="AC26" s="65">
        <v>0</v>
      </c>
      <c r="AD26" s="66">
        <f>IF(DATA!A26="","",M26+O26-AB26+AC26)</f>
        <v>1553.25</v>
      </c>
      <c r="AE26" s="56">
        <v>1553.25</v>
      </c>
      <c r="AF26" s="57">
        <f>IF(DATA!A26="","",AE26-AD26)</f>
        <v>0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100.41555555555564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1759.1555555555556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1187.2222222222222</v>
      </c>
      <c r="S27" s="62">
        <f>IF(DATA!$A27="","",IF(R27&gt;416.6666667,0-(5000/12),0-R27))</f>
        <v>-416.66666666666669</v>
      </c>
      <c r="T27" s="63">
        <f>IF(DATA!$A27="","",IF((R27+S27)&gt;0,R27+S27,0))</f>
        <v>770.55555555555543</v>
      </c>
      <c r="U27" s="64">
        <f>IF(DATA!$A27="","",IF(T27&gt;=15000/12,15000/12,T27))</f>
        <v>770.55555555555543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77.055555555555543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77.055555555555543</v>
      </c>
      <c r="AC27" s="65">
        <v>0</v>
      </c>
      <c r="AD27" s="66">
        <f>IF(DATA!A27="","",M27+O27-AB27+AC27)</f>
        <v>1483.5</v>
      </c>
      <c r="AE27" s="56">
        <v>1483.5</v>
      </c>
      <c r="AF27" s="57">
        <f>IF(DATA!A27="","",AE27-AD27)</f>
        <v>0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-119.5</f>
        <v>-119.5</v>
      </c>
      <c r="AD31" s="66">
        <f>IF(DATA!A31="","",M31+O31-AB31+AC31)</f>
        <v>1829.7500000000002</v>
      </c>
      <c r="AE31" s="56">
        <v>1829.75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5.1277777777780003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857.52777777777794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426.94444444444463</v>
      </c>
      <c r="S32" s="62">
        <f>IF(DATA!$A32="","",IF(R32&gt;416.6666667,0-(5000/12),0-R32))</f>
        <v>-416.66666666666669</v>
      </c>
      <c r="T32" s="63">
        <f>IF(DATA!$A32="","",IF((R32+S32)&gt;0,R32+S32,0))</f>
        <v>10.277777777777942</v>
      </c>
      <c r="U32" s="64">
        <f>IF(DATA!$A32="","",IF(T32&gt;=15000/12,15000/12,T32))</f>
        <v>10.277777777777942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1.0277777777777943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1.0277777777777943</v>
      </c>
      <c r="AC32" s="65">
        <v>0</v>
      </c>
      <c r="AD32" s="66">
        <f>IF(DATA!A32="","",M32+O32-AB32+AC32)</f>
        <v>799.25000000000011</v>
      </c>
      <c r="AE32" s="56">
        <v>799.25</v>
      </c>
      <c r="AF32" s="57">
        <f>IF(DATA!A32="","",AE32-AD32)</f>
        <v>-1.1368683772161603E-13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5.1277777777780003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857.52777777777794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426.94444444444463</v>
      </c>
      <c r="S33" s="62">
        <f>IF(DATA!$A33="","",IF(R33&gt;416.6666667,0-(5000/12),0-R33))</f>
        <v>-416.66666666666669</v>
      </c>
      <c r="T33" s="63">
        <f>IF(DATA!$A33="","",IF((R33+S33)&gt;0,R33+S33,0))</f>
        <v>10.277777777777942</v>
      </c>
      <c r="U33" s="64">
        <f>IF(DATA!$A33="","",IF(T33&gt;=15000/12,15000/12,T33))</f>
        <v>10.277777777777942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1.0277777777777943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1.0277777777777943</v>
      </c>
      <c r="AC33" s="65">
        <v>0</v>
      </c>
      <c r="AD33" s="66">
        <f>IF(DATA!A33="","",M33+O33-AB33+AC33)</f>
        <v>799.25000000000011</v>
      </c>
      <c r="AE33" s="56">
        <v>799.25</v>
      </c>
      <c r="AF33" s="57">
        <f>IF(DATA!A33="","",AE33-AD33)</f>
        <v>-1.1368683772161603E-13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22.058823529412024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2102.0588235294122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1728.7254901960789</v>
      </c>
      <c r="S34" s="62">
        <f>IF(DATA!$A34="","",IF(R34&gt;416.6666667,0-(5000/12),0-R34))</f>
        <v>-416.66666666666669</v>
      </c>
      <c r="T34" s="63">
        <f>IF(DATA!$A34="","",IF((R34+S34)&gt;0,R34+S34,0))</f>
        <v>1312.0588235294122</v>
      </c>
      <c r="U34" s="64">
        <f>IF(DATA!$A34="","",IF(T34&gt;=15000/12,15000/12,T34))</f>
        <v>1250</v>
      </c>
      <c r="V34" s="61">
        <f>IF(DATA!$A34="","",IF(T34&gt;=35000/12,(35000/12-15000/12),T34-U34))</f>
        <v>62.058823529412166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9.3088235294118249</v>
      </c>
      <c r="Z34" s="61">
        <f>IF(DATA!$A34="","",IF(W34&gt;0,W34*20%,0))</f>
        <v>0</v>
      </c>
      <c r="AA34" s="62">
        <v>0</v>
      </c>
      <c r="AB34" s="63">
        <f>IF(DATA!$A34="","",SUM(X34:AA34))</f>
        <v>134.30882352941182</v>
      </c>
      <c r="AC34" s="65">
        <v>0</v>
      </c>
      <c r="AD34" s="66">
        <f>IF(DATA!A34="","",M34+O34-AB34+AC34)</f>
        <v>1967.7500000000005</v>
      </c>
      <c r="AE34" s="56">
        <v>1967.75</v>
      </c>
      <c r="AF34" s="57">
        <f>IF(DATA!A34="","",AE34-AD34)</f>
        <v>-4.5474735088646412E-13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64.411764705881978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2144.411764705882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1771.0784313725487</v>
      </c>
      <c r="S35" s="62">
        <f>IF(DATA!$A35="","",IF(R35&gt;416.6666667,0-(5000/12),0-R35))</f>
        <v>-416.66666666666669</v>
      </c>
      <c r="T35" s="63">
        <f>IF(DATA!$A35="","",IF((R35+S35)&gt;0,R35+S35,0))</f>
        <v>1354.411764705882</v>
      </c>
      <c r="U35" s="64">
        <f>IF(DATA!$A35="","",IF(T35&gt;=15000/12,15000/12,T35))</f>
        <v>1250</v>
      </c>
      <c r="V35" s="61">
        <f>IF(DATA!$A35="","",IF(T35&gt;=35000/12,(35000/12-15000/12),T35-U35))</f>
        <v>104.41176470588198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15.661764705882296</v>
      </c>
      <c r="Z35" s="61">
        <f>IF(DATA!$A35="","",IF(W35&gt;0,W35*20%,0))</f>
        <v>0</v>
      </c>
      <c r="AA35" s="62">
        <v>0</v>
      </c>
      <c r="AB35" s="63">
        <f>IF(DATA!$A35="","",SUM(X35:AA35))</f>
        <v>140.66176470588229</v>
      </c>
      <c r="AC35" s="65">
        <v>0</v>
      </c>
      <c r="AD35" s="66">
        <f>IF(DATA!A35="","",M35+O35-AB35+AC35)</f>
        <v>2003.7499999999998</v>
      </c>
      <c r="AE35" s="56">
        <v>2003.75</v>
      </c>
      <c r="AF35" s="57">
        <f>IF(DATA!A35="","",AE35-AD35)</f>
        <v>2.2737367544323206E-13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3.333333333333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4108.333333333333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3734.9999999999995</v>
      </c>
      <c r="S36" s="62">
        <f>IF(DATA!$A36="","",IF(R36&gt;416.6666667,0-(5000/12),0-R36))</f>
        <v>-416.66666666666669</v>
      </c>
      <c r="T36" s="63">
        <f>IF(DATA!$A36="","",IF((R36+S36)&gt;0,R36+S36,0))</f>
        <v>3318.333333333333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401.66666666666652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80.333333333333314</v>
      </c>
      <c r="AA36" s="62">
        <v>0</v>
      </c>
      <c r="AB36" s="63">
        <f>IF(DATA!$A36="","",SUM(X36:AA36))</f>
        <v>455.33333333333331</v>
      </c>
      <c r="AC36" s="65">
        <f>-172.5</f>
        <v>-172.5</v>
      </c>
      <c r="AD36" s="66">
        <f>IF(DATA!A36="","",M36+O36-AB36+AC36)</f>
        <v>3480.4999999999995</v>
      </c>
      <c r="AE36" s="56">
        <v>3480.5</v>
      </c>
      <c r="AF36" s="57">
        <f>IF(DATA!A36="","",AE36-AD36)</f>
        <v>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7.815970093361102E-14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1416.6666666666667</v>
      </c>
      <c r="S37" s="62">
        <f>IF(DATA!$A37="","",IF(R37&gt;416.6666667,0-(5000/12),0-R37))</f>
        <v>-416.66666666666669</v>
      </c>
      <c r="T37" s="63">
        <f>IF(DATA!$A37="","",IF((R37+S37)&gt;0,R37+S37,0))</f>
        <v>1000</v>
      </c>
      <c r="U37" s="64">
        <f>IF(DATA!$A37="","",IF(T37&gt;=15000/12,15000/12,T37))</f>
        <v>1000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</v>
      </c>
      <c r="AC37" s="65">
        <v>0</v>
      </c>
      <c r="AD37" s="66">
        <f>IF(DATA!A37="","",M37+O37-AB37+AC37)</f>
        <v>1690</v>
      </c>
      <c r="AE37" s="56">
        <v>1690</v>
      </c>
      <c r="AF37" s="57">
        <f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1124.8118202614378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88343.032320261438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73381.946486928107</v>
      </c>
      <c r="S40" s="77">
        <f t="shared" si="0"/>
        <v>-12916.666666666662</v>
      </c>
      <c r="T40" s="78">
        <f t="shared" si="0"/>
        <v>60465.279820261436</v>
      </c>
      <c r="U40" s="75">
        <f t="shared" si="0"/>
        <v>32573.888888888887</v>
      </c>
      <c r="V40" s="76">
        <f t="shared" si="0"/>
        <v>21762.745098039217</v>
      </c>
      <c r="W40" s="76">
        <f t="shared" si="0"/>
        <v>6128.6458333333412</v>
      </c>
      <c r="X40" s="76">
        <f t="shared" si="0"/>
        <v>3257.3888888888896</v>
      </c>
      <c r="Y40" s="76">
        <f t="shared" si="0"/>
        <v>3264.4117647058824</v>
      </c>
      <c r="Z40" s="76">
        <f t="shared" si="0"/>
        <v>1225.7291666666681</v>
      </c>
      <c r="AA40" s="77">
        <f t="shared" si="0"/>
        <v>0</v>
      </c>
      <c r="AB40" s="78">
        <f t="shared" si="0"/>
        <v>7747.5298202614385</v>
      </c>
      <c r="AC40" s="78">
        <f t="shared" si="0"/>
        <v>-835.5</v>
      </c>
      <c r="AD40" s="79">
        <f t="shared" ref="AD40" si="1">SUM(AD7:AD39)</f>
        <v>76372.25</v>
      </c>
      <c r="AE40" s="56">
        <f t="shared" ref="AE40" si="2">SUM(AE7:AE39)</f>
        <v>76372.25</v>
      </c>
      <c r="AF40" s="57">
        <f>SUM(AF7:AF24)</f>
        <v>-1.3642420526593924E-12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76372.25</f>
        <v>76372.25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AF42"/>
  <sheetViews>
    <sheetView rightToLeft="1" view="pageBreakPreview" zoomScale="60" workbookViewId="0">
      <pane xSplit="1" ySplit="5" topLeftCell="B6" activePane="bottomRight" state="frozen"/>
      <selection activeCell="DC40" sqref="DC40"/>
      <selection pane="topRight" activeCell="DC40" sqref="DC40"/>
      <selection pane="bottomLeft" activeCell="DC40" sqref="DC40"/>
      <selection pane="bottomRight" activeCell="F7" sqref="F7:K7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6.85546875" bestFit="1" customWidth="1"/>
    <col min="7" max="9" width="15.140625" bestFit="1" customWidth="1"/>
    <col min="10" max="10" width="6.5703125" bestFit="1" customWidth="1"/>
    <col min="11" max="11" width="9.7109375" bestFit="1" customWidth="1"/>
    <col min="12" max="12" width="15.140625" bestFit="1" customWidth="1"/>
    <col min="13" max="13" width="16.85546875" bestFit="1" customWidth="1"/>
    <col min="14" max="15" width="16.140625" bestFit="1" customWidth="1"/>
    <col min="16" max="17" width="18" bestFit="1" customWidth="1"/>
    <col min="18" max="18" width="16.85546875" bestFit="1" customWidth="1"/>
    <col min="19" max="19" width="18" bestFit="1" customWidth="1"/>
    <col min="20" max="22" width="16.85546875" bestFit="1" customWidth="1"/>
    <col min="23" max="24" width="15.140625" bestFit="1" customWidth="1"/>
    <col min="25" max="25" width="15.140625" customWidth="1"/>
    <col min="26" max="26" width="15.140625" bestFit="1" customWidth="1"/>
    <col min="27" max="27" width="8.28515625" bestFit="1" customWidth="1"/>
    <col min="28" max="28" width="22.5703125" bestFit="1" customWidth="1"/>
    <col min="29" max="29" width="16.140625" bestFit="1" customWidth="1"/>
    <col min="30" max="31" width="16.855468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31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IF(DATA!$C7="","",DATA!C7)</f>
        <v>أ</v>
      </c>
      <c r="D7" s="48" t="str">
        <f>IF(DATA!$I7="","",DATA!I7)</f>
        <v>مهندس</v>
      </c>
      <c r="E7" s="7"/>
      <c r="F7" s="49">
        <f>3485.08*$D$42</f>
        <v>4704.8580000000002</v>
      </c>
      <c r="G7" s="50">
        <v>40</v>
      </c>
      <c r="H7" s="50">
        <v>150</v>
      </c>
      <c r="I7" s="50">
        <v>0.11533333333237836</v>
      </c>
      <c r="J7" s="50">
        <v>0</v>
      </c>
      <c r="K7" s="50">
        <v>0</v>
      </c>
      <c r="L7" s="51">
        <f>IF(DATA!$A7="","",DATA!O7+DATA!P7)</f>
        <v>315.01</v>
      </c>
      <c r="M7" s="52">
        <f>IF(DATA!$A7="","",SUM(F7:L7))</f>
        <v>5209.9833333333327</v>
      </c>
      <c r="N7" s="53">
        <f>IF(DATA!$A7="","",-G7)</f>
        <v>-40</v>
      </c>
      <c r="O7" s="50">
        <f>IF(DATA!$A7="","",-DATA!W7)</f>
        <v>-471.65000000000003</v>
      </c>
      <c r="P7" s="50">
        <f>IF(DATA!$A7="","",-(4000/12))</f>
        <v>-333.33333333333331</v>
      </c>
      <c r="Q7" s="52">
        <f>IF(DATA!$A7="","",SUM(N7:P7))</f>
        <v>-844.98333333333335</v>
      </c>
      <c r="R7" s="50">
        <f>IF(DATA!$A7="","",M7+Q7)</f>
        <v>4364.9999999999991</v>
      </c>
      <c r="S7" s="51">
        <f>IF(DATA!$A7="","",IF(R7&gt;416.6666667,0-(5000/12),0-R7))</f>
        <v>-416.66666666666669</v>
      </c>
      <c r="T7" s="52">
        <f>IF(DATA!$A7="","",IF((R7+S7)&gt;0,R7+S7,0))</f>
        <v>3948.3333333333326</v>
      </c>
      <c r="U7" s="53">
        <f>IF(DATA!$A7="","",IF(T7&gt;=15000/12,15000/12,T7))</f>
        <v>1250</v>
      </c>
      <c r="V7" s="50">
        <f>IF(DATA!$A7="","",IF(T7&gt;=35000/12,(35000/12-15000/12),T7-U7))</f>
        <v>1666.6666666666665</v>
      </c>
      <c r="W7" s="50">
        <f>IF(DATA!$A7="","",IF(T7&gt;35000/12,T7-(35000/12),0))</f>
        <v>1031.6666666666661</v>
      </c>
      <c r="X7" s="50">
        <f>IF(DATA!$A7="","",IF(U7&gt;0,U7*10%,0))</f>
        <v>125</v>
      </c>
      <c r="Y7" s="50">
        <f>IF(DATA!$A7="","",IF(V7&gt;0,V7*15%,0))</f>
        <v>249.99999999999997</v>
      </c>
      <c r="Z7" s="50">
        <f>IF(DATA!$A7="","",IF(W7&gt;0,W7*20%,0))</f>
        <v>206.33333333333323</v>
      </c>
      <c r="AA7" s="51">
        <v>0</v>
      </c>
      <c r="AB7" s="52">
        <f>IF(DATA!$A7="","",SUM(X7:AA7))</f>
        <v>581.33333333333326</v>
      </c>
      <c r="AC7" s="54">
        <v>0</v>
      </c>
      <c r="AD7" s="55">
        <f>IF(DATA!A7="","",M7+O7-AB7+AC7)</f>
        <v>4157</v>
      </c>
      <c r="AE7" s="56">
        <v>4157</v>
      </c>
      <c r="AF7" s="57">
        <f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IF(DATA!$C8="","",DATA!C8)</f>
        <v>ب</v>
      </c>
      <c r="D8" s="59" t="str">
        <f>IF(DATA!$I8="","",DATA!I8)</f>
        <v>رئيس حسابات</v>
      </c>
      <c r="E8" s="7"/>
      <c r="F8" s="60">
        <f>3485.08*$D$42</f>
        <v>4704.8580000000002</v>
      </c>
      <c r="G8" s="61">
        <v>40</v>
      </c>
      <c r="H8" s="61">
        <v>150</v>
      </c>
      <c r="I8" s="61">
        <v>5.533333333344137E-2</v>
      </c>
      <c r="J8" s="61">
        <v>0</v>
      </c>
      <c r="K8" s="61">
        <v>0</v>
      </c>
      <c r="L8" s="62">
        <f>IF(DATA!$A8="","",DATA!O8+DATA!P8)</f>
        <v>367.22</v>
      </c>
      <c r="M8" s="63">
        <f>IF(DATA!$A8="","",SUM(F8:L8))</f>
        <v>5262.1333333333341</v>
      </c>
      <c r="N8" s="64">
        <f>IF(DATA!$A8="","",-G8)</f>
        <v>-40</v>
      </c>
      <c r="O8" s="61">
        <f>IF(DATA!$A8="","",-DATA!W8)</f>
        <v>-551.92499999999995</v>
      </c>
      <c r="P8" s="61">
        <f>IF(DATA!$A8="","",-(4000/12))</f>
        <v>-333.33333333333331</v>
      </c>
      <c r="Q8" s="63">
        <f>IF(DATA!$A8="","",SUM(N8:P8))</f>
        <v>-925.25833333333321</v>
      </c>
      <c r="R8" s="61">
        <f>IF(DATA!$A8="","",M8+Q8)</f>
        <v>4336.8750000000009</v>
      </c>
      <c r="S8" s="62">
        <f>IF(DATA!$A8="","",IF(R8&gt;416.6666667,0-(5000/12),0-R8))</f>
        <v>-416.66666666666669</v>
      </c>
      <c r="T8" s="63">
        <f>IF(DATA!$A8="","",IF((R8+S8)&gt;0,R8+S8,0))</f>
        <v>3920.2083333333344</v>
      </c>
      <c r="U8" s="64">
        <f>IF(DATA!$A8="","",IF(T8&gt;=15000/12,15000/12,T8))</f>
        <v>1250</v>
      </c>
      <c r="V8" s="61">
        <f>IF(DATA!$A8="","",IF(T8&gt;=35000/12,(35000/12-15000/12),T8-U8))</f>
        <v>1666.6666666666665</v>
      </c>
      <c r="W8" s="61">
        <f>IF(DATA!$A8="","",IF(T8&gt;35000/12,T8-(35000/12),0))</f>
        <v>1003.5416666666679</v>
      </c>
      <c r="X8" s="61">
        <f>IF(DATA!$A8="","",IF(U8&gt;0,U8*10%,0))</f>
        <v>125</v>
      </c>
      <c r="Y8" s="61">
        <f>IF(DATA!$A8="","",IF(V8&gt;0,V8*15%,0))</f>
        <v>249.99999999999997</v>
      </c>
      <c r="Z8" s="61">
        <f>IF(DATA!$A8="","",IF(W8&gt;0,W8*20%,0))</f>
        <v>200.7083333333336</v>
      </c>
      <c r="AA8" s="62">
        <v>0</v>
      </c>
      <c r="AB8" s="63">
        <f>IF(DATA!$A8="","",SUM(X8:AA8))</f>
        <v>575.7083333333336</v>
      </c>
      <c r="AC8" s="65">
        <f>-400</f>
        <v>-400</v>
      </c>
      <c r="AD8" s="66">
        <f>IF(DATA!A8="","",M8+O8-AB8+AC8)</f>
        <v>3734.5</v>
      </c>
      <c r="AE8" s="56">
        <v>3734.5</v>
      </c>
      <c r="AF8" s="57">
        <f>IF(DATA!A8="","",AE8-AD8)</f>
        <v>0</v>
      </c>
    </row>
    <row r="9" spans="1:32" s="58" customFormat="1" ht="30" customHeight="1">
      <c r="A9" s="188">
        <f>IF(DATA!$A9="","",DATA!A9)</f>
        <v>3</v>
      </c>
      <c r="B9" s="7"/>
      <c r="C9" s="185" t="str">
        <f>IF(DATA!$C9="","",DATA!C9)</f>
        <v>ت</v>
      </c>
      <c r="D9" s="59" t="str">
        <f>IF(DATA!$I9="","",DATA!I9)</f>
        <v>مدير علاقات عامة</v>
      </c>
      <c r="E9" s="7"/>
      <c r="F9" s="60">
        <f>3124.55*$D$42</f>
        <v>4218.1425000000008</v>
      </c>
      <c r="G9" s="61">
        <v>40</v>
      </c>
      <c r="H9" s="61">
        <v>150</v>
      </c>
      <c r="I9" s="61">
        <v>1.5833333333192742E-2</v>
      </c>
      <c r="J9" s="61">
        <v>0</v>
      </c>
      <c r="K9" s="61">
        <v>0</v>
      </c>
      <c r="L9" s="62">
        <f>IF(DATA!$A9="","",DATA!O9+DATA!P9)</f>
        <v>294.05</v>
      </c>
      <c r="M9" s="63">
        <f>IF(DATA!$A9="","",SUM(F9:L9))</f>
        <v>4702.2083333333339</v>
      </c>
      <c r="N9" s="64">
        <f>IF(DATA!$A9="","",-G9)</f>
        <v>-40</v>
      </c>
      <c r="O9" s="61">
        <f>IF(DATA!$A9="","",-DATA!W9)</f>
        <v>-442</v>
      </c>
      <c r="P9" s="61">
        <f>IF(DATA!$A9="","",-(4000/12))</f>
        <v>-333.33333333333331</v>
      </c>
      <c r="Q9" s="63">
        <f>IF(DATA!$A9="","",SUM(N9:P9))</f>
        <v>-815.33333333333326</v>
      </c>
      <c r="R9" s="61">
        <f>IF(DATA!$A9="","",M9+Q9)</f>
        <v>3886.8750000000009</v>
      </c>
      <c r="S9" s="62">
        <f>IF(DATA!$A9="","",IF(R9&gt;416.6666667,0-(5000/12),0-R9))</f>
        <v>-416.66666666666669</v>
      </c>
      <c r="T9" s="63">
        <f>IF(DATA!$A9="","",IF((R9+S9)&gt;0,R9+S9,0))</f>
        <v>3470.2083333333344</v>
      </c>
      <c r="U9" s="64">
        <f>IF(DATA!$A9="","",IF(T9&gt;=15000/12,15000/12,T9))</f>
        <v>1250</v>
      </c>
      <c r="V9" s="61">
        <f>IF(DATA!$A9="","",IF(T9&gt;=35000/12,(35000/12-15000/12),T9-U9))</f>
        <v>1666.6666666666665</v>
      </c>
      <c r="W9" s="61">
        <f>IF(DATA!$A9="","",IF(T9&gt;35000/12,T9-(35000/12),0))</f>
        <v>553.54166666666788</v>
      </c>
      <c r="X9" s="61">
        <f>IF(DATA!$A9="","",IF(U9&gt;0,U9*10%,0))</f>
        <v>125</v>
      </c>
      <c r="Y9" s="61">
        <f>IF(DATA!$A9="","",IF(V9&gt;0,V9*15%,0))</f>
        <v>249.99999999999997</v>
      </c>
      <c r="Z9" s="61">
        <f>IF(DATA!$A9="","",IF(W9&gt;0,W9*20%,0))</f>
        <v>110.70833333333358</v>
      </c>
      <c r="AA9" s="62">
        <v>0</v>
      </c>
      <c r="AB9" s="63">
        <f>IF(DATA!$A9="","",SUM(X9:AA9))</f>
        <v>485.7083333333336</v>
      </c>
      <c r="AC9" s="65">
        <f>-325</f>
        <v>-325</v>
      </c>
      <c r="AD9" s="66">
        <f>IF(DATA!A9="","",M9+O9-AB9+AC9)</f>
        <v>3449.5000000000005</v>
      </c>
      <c r="AE9" s="56">
        <v>3449.5</v>
      </c>
      <c r="AF9" s="57">
        <f>IF(DATA!A9="","",AE9-AD9)</f>
        <v>-4.5474735088646412E-13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IF(DATA!$C10="","",DATA!C10)</f>
        <v>ث</v>
      </c>
      <c r="D10" s="59" t="str">
        <f>IF(DATA!$I10="","",DATA!I10)</f>
        <v>سكرتيرة</v>
      </c>
      <c r="E10" s="7"/>
      <c r="F10" s="60">
        <f>3124.55*$D$42</f>
        <v>4218.1425000000008</v>
      </c>
      <c r="G10" s="61">
        <v>40</v>
      </c>
      <c r="H10" s="61">
        <v>150</v>
      </c>
      <c r="I10" s="61">
        <v>5.0833333334076983E-2</v>
      </c>
      <c r="J10" s="61">
        <v>0</v>
      </c>
      <c r="K10" s="61">
        <v>0</v>
      </c>
      <c r="L10" s="62">
        <f>IF(DATA!$A10="","",DATA!O10+DATA!P10)</f>
        <v>212.24</v>
      </c>
      <c r="M10" s="63">
        <f>IF(DATA!$A10="","",SUM(F10:L10))</f>
        <v>4620.4333333333343</v>
      </c>
      <c r="N10" s="64">
        <f>IF(DATA!$A10="","",-G10)</f>
        <v>-40</v>
      </c>
      <c r="O10" s="61">
        <f>IF(DATA!$A10="","",-DATA!W10)</f>
        <v>-319.60000000000002</v>
      </c>
      <c r="P10" s="61">
        <f>IF(DATA!$A10="","",-(4000/12))</f>
        <v>-333.33333333333331</v>
      </c>
      <c r="Q10" s="63">
        <f>IF(DATA!$A10="","",SUM(N10:P10))</f>
        <v>-692.93333333333339</v>
      </c>
      <c r="R10" s="61">
        <f>IF(DATA!$A10="","",M10+Q10)</f>
        <v>3927.5000000000009</v>
      </c>
      <c r="S10" s="62">
        <f>IF(DATA!$A10="","",IF(R10&gt;416.6666667,0-(5000/12),0-R10))</f>
        <v>-416.66666666666669</v>
      </c>
      <c r="T10" s="63">
        <f>IF(DATA!$A10="","",IF((R10+S10)&gt;0,R10+S10,0))</f>
        <v>3510.8333333333344</v>
      </c>
      <c r="U10" s="64">
        <f>IF(DATA!$A10="","",IF(T10&gt;=15000/12,15000/12,T10))</f>
        <v>1250</v>
      </c>
      <c r="V10" s="61">
        <f>IF(DATA!$A10="","",IF(T10&gt;=35000/12,(35000/12-15000/12),T10-U10))</f>
        <v>1666.6666666666665</v>
      </c>
      <c r="W10" s="61">
        <f>IF(DATA!$A10="","",IF(T10&gt;35000/12,T10-(35000/12),0))</f>
        <v>594.16666666666788</v>
      </c>
      <c r="X10" s="61">
        <f>IF(DATA!$A10="","",IF(U10&gt;0,U10*10%,0))</f>
        <v>125</v>
      </c>
      <c r="Y10" s="61">
        <f>IF(DATA!$A10="","",IF(V10&gt;0,V10*15%,0))</f>
        <v>249.99999999999997</v>
      </c>
      <c r="Z10" s="61">
        <f>IF(DATA!$A10="","",IF(W10&gt;0,W10*20%,0))</f>
        <v>118.83333333333358</v>
      </c>
      <c r="AA10" s="62">
        <v>0</v>
      </c>
      <c r="AB10" s="63">
        <f>IF(DATA!$A10="","",SUM(X10:AA10))</f>
        <v>493.8333333333336</v>
      </c>
      <c r="AC10" s="65">
        <v>0</v>
      </c>
      <c r="AD10" s="66">
        <f>IF(DATA!A10="","",M10+O10-AB10+AC10)</f>
        <v>3807.0000000000005</v>
      </c>
      <c r="AE10" s="56">
        <v>3807</v>
      </c>
      <c r="AF10" s="57">
        <f>IF(DATA!A10="","",AE10-AD10)</f>
        <v>-4.5474735088646412E-13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IF(DATA!$C11="","",DATA!C11)</f>
        <v>ج</v>
      </c>
      <c r="D11" s="59" t="str">
        <f>IF(DATA!$I11="","",DATA!I11)</f>
        <v>علاقات عامة</v>
      </c>
      <c r="E11" s="7"/>
      <c r="F11" s="60">
        <f>2884.2*$D$42</f>
        <v>3893.67</v>
      </c>
      <c r="G11" s="61">
        <v>40</v>
      </c>
      <c r="H11" s="61">
        <v>150</v>
      </c>
      <c r="I11" s="61">
        <v>3.9833333333313847E-2</v>
      </c>
      <c r="J11" s="61">
        <v>0</v>
      </c>
      <c r="K11" s="61">
        <v>0</v>
      </c>
      <c r="L11" s="62">
        <f>IF(DATA!$A11="","",DATA!O11+DATA!P11)</f>
        <v>53.475999999999999</v>
      </c>
      <c r="M11" s="63">
        <f>IF(DATA!$A11="","",SUM(F11:L11))</f>
        <v>4137.185833333333</v>
      </c>
      <c r="N11" s="64">
        <f>IF(DATA!$A11="","",-G11)</f>
        <v>-40</v>
      </c>
      <c r="O11" s="61">
        <f>IF(DATA!$A11="","",-DATA!W11)</f>
        <v>-81.664999999999992</v>
      </c>
      <c r="P11" s="61">
        <f>IF(DATA!$A11="","",-(4000/12))</f>
        <v>-333.33333333333331</v>
      </c>
      <c r="Q11" s="63">
        <f>IF(DATA!$A11="","",SUM(N11:P11))</f>
        <v>-454.99833333333333</v>
      </c>
      <c r="R11" s="61">
        <f>IF(DATA!$A11="","",M11+Q11)</f>
        <v>3682.1874999999995</v>
      </c>
      <c r="S11" s="62">
        <f>IF(DATA!$A11="","",IF(R11&gt;416.6666667,0-(5000/12),0-R11))</f>
        <v>-416.66666666666669</v>
      </c>
      <c r="T11" s="63">
        <f>IF(DATA!$A11="","",IF((R11+S11)&gt;0,R11+S11,0))</f>
        <v>3265.520833333333</v>
      </c>
      <c r="U11" s="64">
        <f>IF(DATA!$A11="","",IF(T11&gt;=15000/12,15000/12,T11))</f>
        <v>1250</v>
      </c>
      <c r="V11" s="61">
        <f>IF(DATA!$A11="","",IF(T11&gt;=35000/12,(35000/12-15000/12),T11-U11))</f>
        <v>1666.6666666666665</v>
      </c>
      <c r="W11" s="61">
        <f>IF(DATA!$A11="","",IF(T11&gt;35000/12,T11-(35000/12),0))</f>
        <v>348.85416666666652</v>
      </c>
      <c r="X11" s="61">
        <f>IF(DATA!$A11="","",IF(U11&gt;0,U11*10%,0))</f>
        <v>125</v>
      </c>
      <c r="Y11" s="61">
        <f>IF(DATA!$A11="","",IF(V11&gt;0,V11*15%,0))</f>
        <v>249.99999999999997</v>
      </c>
      <c r="Z11" s="61">
        <f>IF(DATA!$A11="","",IF(W11&gt;0,W11*20%,0))</f>
        <v>69.7708333333333</v>
      </c>
      <c r="AA11" s="62">
        <v>0</v>
      </c>
      <c r="AB11" s="63">
        <f>IF(DATA!$A11="","",SUM(X11:AA11))</f>
        <v>444.77083333333331</v>
      </c>
      <c r="AC11" s="65">
        <v>0</v>
      </c>
      <c r="AD11" s="66">
        <f>IF(DATA!A11="","",M11+O11-AB11+AC11)</f>
        <v>3610.7499999999995</v>
      </c>
      <c r="AE11" s="56">
        <v>3610.75</v>
      </c>
      <c r="AF11" s="57">
        <f>IF(DATA!A11="","",AE11-AD11)</f>
        <v>4.5474735088646412E-13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IF(DATA!$C12="","",DATA!C12)</f>
        <v>ح</v>
      </c>
      <c r="D12" s="59" t="str">
        <f>IF(DATA!$I12="","",DATA!I12)</f>
        <v>شئون إدارية</v>
      </c>
      <c r="E12" s="7"/>
      <c r="F12" s="60">
        <f>3124.55*$D$42</f>
        <v>4218.1425000000008</v>
      </c>
      <c r="G12" s="61">
        <v>40</v>
      </c>
      <c r="H12" s="61">
        <v>150</v>
      </c>
      <c r="I12" s="61">
        <v>0.1908333333342235</v>
      </c>
      <c r="J12" s="61">
        <v>0</v>
      </c>
      <c r="K12" s="61">
        <v>0</v>
      </c>
      <c r="L12" s="62">
        <f>IF(DATA!$A12="","",DATA!O12+DATA!P12)</f>
        <v>0</v>
      </c>
      <c r="M12" s="63">
        <f>IF(DATA!$A12="","",SUM(F12:L12))</f>
        <v>4408.3333333333348</v>
      </c>
      <c r="N12" s="64">
        <f>IF(DATA!$A12="","",-G12)</f>
        <v>-40</v>
      </c>
      <c r="O12" s="61">
        <f>IF(DATA!$A12="","",-DATA!W12)</f>
        <v>0</v>
      </c>
      <c r="P12" s="61">
        <f>IF(DATA!$A12="","",-(4000/12))</f>
        <v>-333.33333333333331</v>
      </c>
      <c r="Q12" s="63">
        <f>IF(DATA!$A12="","",SUM(N12:P12))</f>
        <v>-373.33333333333331</v>
      </c>
      <c r="R12" s="61">
        <f>IF(DATA!$A12="","",M12+Q12)</f>
        <v>4035.0000000000014</v>
      </c>
      <c r="S12" s="62">
        <f>IF(DATA!$A12="","",IF(R12&gt;416.6666667,0-(5000/12),0-R12))</f>
        <v>-416.66666666666669</v>
      </c>
      <c r="T12" s="63">
        <f>IF(DATA!$A12="","",IF((R12+S12)&gt;0,R12+S12,0))</f>
        <v>3618.3333333333348</v>
      </c>
      <c r="U12" s="64">
        <f>IF(DATA!$A12="","",IF(T12&gt;=15000/12,15000/12,T12))</f>
        <v>1250</v>
      </c>
      <c r="V12" s="61">
        <f>IF(DATA!$A12="","",IF(T12&gt;=35000/12,(35000/12-15000/12),T12-U12))</f>
        <v>1666.6666666666665</v>
      </c>
      <c r="W12" s="61">
        <f>IF(DATA!$A12="","",IF(T12&gt;35000/12,T12-(35000/12),0))</f>
        <v>701.66666666666833</v>
      </c>
      <c r="X12" s="61">
        <f>IF(DATA!$A12="","",IF(U12&gt;0,U12*10%,0))</f>
        <v>125</v>
      </c>
      <c r="Y12" s="61">
        <f>IF(DATA!$A12="","",IF(V12&gt;0,V12*15%,0))</f>
        <v>249.99999999999997</v>
      </c>
      <c r="Z12" s="61">
        <f>IF(DATA!$A12="","",IF(W12&gt;0,W12*20%,0))</f>
        <v>140.33333333333368</v>
      </c>
      <c r="AA12" s="62">
        <v>0</v>
      </c>
      <c r="AB12" s="63">
        <f>IF(DATA!$A12="","",SUM(X12:AA12))</f>
        <v>515.33333333333371</v>
      </c>
      <c r="AC12" s="65">
        <f>-170</f>
        <v>-170</v>
      </c>
      <c r="AD12" s="66">
        <f>IF(DATA!A12="","",M12+O12-AB12+AC12)</f>
        <v>3723.0000000000009</v>
      </c>
      <c r="AE12" s="56">
        <v>3723</v>
      </c>
      <c r="AF12" s="57">
        <f>IF(DATA!A12="","",AE12-AD12)</f>
        <v>-9.0949470177292824E-13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IF(DATA!$C13="","",DATA!C13)</f>
        <v>خ</v>
      </c>
      <c r="D13" s="59" t="str">
        <f>IF(DATA!$I13="","",DATA!I13)</f>
        <v>سكرتيرة</v>
      </c>
      <c r="E13" s="7"/>
      <c r="F13" s="60">
        <f>3004.38*$D$42</f>
        <v>4055.9130000000005</v>
      </c>
      <c r="G13" s="61">
        <v>40</v>
      </c>
      <c r="H13" s="61">
        <v>150</v>
      </c>
      <c r="I13" s="61">
        <v>0.23283333333270381</v>
      </c>
      <c r="J13" s="61">
        <v>0</v>
      </c>
      <c r="K13" s="61">
        <v>0</v>
      </c>
      <c r="L13" s="62">
        <f>IF(DATA!$A13="","",DATA!O13+DATA!P13)</f>
        <v>0</v>
      </c>
      <c r="M13" s="63">
        <f>IF(DATA!$A13="","",SUM(F13:L13))</f>
        <v>4246.145833333333</v>
      </c>
      <c r="N13" s="64">
        <f>IF(DATA!$A13="","",-G13)</f>
        <v>-40</v>
      </c>
      <c r="O13" s="61">
        <f>IF(DATA!$A13="","",-DATA!W13)</f>
        <v>0</v>
      </c>
      <c r="P13" s="61">
        <f>IF(DATA!$A13="","",-(4000/12))</f>
        <v>-333.33333333333331</v>
      </c>
      <c r="Q13" s="63">
        <f>IF(DATA!$A13="","",SUM(N13:P13))</f>
        <v>-373.33333333333331</v>
      </c>
      <c r="R13" s="61">
        <f>IF(DATA!$A13="","",M13+Q13)</f>
        <v>3872.8124999999995</v>
      </c>
      <c r="S13" s="62">
        <f>IF(DATA!$A13="","",IF(R13&gt;416.6666667,0-(5000/12),0-R13))</f>
        <v>-416.66666666666669</v>
      </c>
      <c r="T13" s="63">
        <f>IF(DATA!$A13="","",IF((R13+S13)&gt;0,R13+S13,0))</f>
        <v>3456.145833333333</v>
      </c>
      <c r="U13" s="64">
        <f>IF(DATA!$A13="","",IF(T13&gt;=15000/12,15000/12,T13))</f>
        <v>1250</v>
      </c>
      <c r="V13" s="61">
        <f>IF(DATA!$A13="","",IF(T13&gt;=35000/12,(35000/12-15000/12),T13-U13))</f>
        <v>1666.6666666666665</v>
      </c>
      <c r="W13" s="61">
        <f>IF(DATA!$A13="","",IF(T13&gt;35000/12,T13-(35000/12),0))</f>
        <v>539.47916666666652</v>
      </c>
      <c r="X13" s="61">
        <f>IF(DATA!$A13="","",IF(U13&gt;0,U13*10%,0))</f>
        <v>125</v>
      </c>
      <c r="Y13" s="61">
        <f>IF(DATA!$A13="","",IF(V13&gt;0,V13*15%,0))</f>
        <v>249.99999999999997</v>
      </c>
      <c r="Z13" s="61">
        <f>IF(DATA!$A13="","",IF(W13&gt;0,W13*20%,0))</f>
        <v>107.89583333333331</v>
      </c>
      <c r="AA13" s="62">
        <v>0</v>
      </c>
      <c r="AB13" s="63">
        <f>IF(DATA!$A13="","",SUM(X13:AA13))</f>
        <v>482.89583333333331</v>
      </c>
      <c r="AC13" s="65">
        <v>0</v>
      </c>
      <c r="AD13" s="66">
        <f>IF(DATA!A13="","",M13+O13-AB13+AC13)</f>
        <v>3763.2499999999995</v>
      </c>
      <c r="AE13" s="56">
        <v>3763.25</v>
      </c>
      <c r="AF13" s="57">
        <f>IF(DATA!A13="","",AE13-AD13)</f>
        <v>4.5474735088646412E-13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IF(DATA!$C14="","",DATA!C14)</f>
        <v>د</v>
      </c>
      <c r="D14" s="59" t="str">
        <f>IF(DATA!$I14="","",DATA!I14)</f>
        <v>محلل إقتصادى</v>
      </c>
      <c r="E14" s="7"/>
      <c r="F14" s="60">
        <f>3277.5*$D$42</f>
        <v>4424.625</v>
      </c>
      <c r="G14" s="61">
        <v>40</v>
      </c>
      <c r="H14" s="61">
        <v>150</v>
      </c>
      <c r="I14" s="61">
        <v>0.27083333333311782</v>
      </c>
      <c r="J14" s="61">
        <v>0</v>
      </c>
      <c r="K14" s="61">
        <v>0</v>
      </c>
      <c r="L14" s="62">
        <f>IF(DATA!$A14="","",DATA!O14+DATA!P14)</f>
        <v>0</v>
      </c>
      <c r="M14" s="63">
        <f>IF(DATA!$A14="","",SUM(F14:L14))</f>
        <v>4614.895833333333</v>
      </c>
      <c r="N14" s="64">
        <f>IF(DATA!$A14="","",-G14)</f>
        <v>-40</v>
      </c>
      <c r="O14" s="61">
        <f>IF(DATA!$A14="","",-DATA!W14)</f>
        <v>0</v>
      </c>
      <c r="P14" s="61">
        <f>IF(DATA!$A14="","",-(4000/12))</f>
        <v>-333.33333333333331</v>
      </c>
      <c r="Q14" s="63">
        <f>IF(DATA!$A14="","",SUM(N14:P14))</f>
        <v>-373.33333333333331</v>
      </c>
      <c r="R14" s="61">
        <f>IF(DATA!$A14="","",M14+Q14)</f>
        <v>4241.5625</v>
      </c>
      <c r="S14" s="62">
        <f>IF(DATA!$A14="","",IF(R14&gt;416.6666667,0-(5000/12),0-R14))</f>
        <v>-416.66666666666669</v>
      </c>
      <c r="T14" s="63">
        <f>IF(DATA!$A14="","",IF((R14+S14)&gt;0,R14+S14,0))</f>
        <v>3824.8958333333335</v>
      </c>
      <c r="U14" s="64">
        <f>IF(DATA!$A14="","",IF(T14&gt;=15000/12,15000/12,T14))</f>
        <v>1250</v>
      </c>
      <c r="V14" s="61">
        <f>IF(DATA!$A14="","",IF(T14&gt;=35000/12,(35000/12-15000/12),T14-U14))</f>
        <v>1666.6666666666665</v>
      </c>
      <c r="W14" s="61">
        <f>IF(DATA!$A14="","",IF(T14&gt;35000/12,T14-(35000/12),0))</f>
        <v>908.22916666666697</v>
      </c>
      <c r="X14" s="61">
        <f>IF(DATA!$A14="","",IF(U14&gt;0,U14*10%,0))</f>
        <v>125</v>
      </c>
      <c r="Y14" s="61">
        <f>IF(DATA!$A14="","",IF(V14&gt;0,V14*15%,0))</f>
        <v>249.99999999999997</v>
      </c>
      <c r="Z14" s="61">
        <f>IF(DATA!$A14="","",IF(W14&gt;0,W14*20%,0))</f>
        <v>181.6458333333334</v>
      </c>
      <c r="AA14" s="62">
        <v>0</v>
      </c>
      <c r="AB14" s="63">
        <f>IF(DATA!$A14="","",SUM(X14:AA14))</f>
        <v>556.64583333333337</v>
      </c>
      <c r="AC14" s="65">
        <v>0</v>
      </c>
      <c r="AD14" s="66">
        <f>IF(DATA!A14="","",M14+O14-AB14+AC14)</f>
        <v>4058.2499999999995</v>
      </c>
      <c r="AE14" s="56">
        <v>4058.25</v>
      </c>
      <c r="AF14" s="57">
        <f>IF(DATA!A14="","",AE14-AD14)</f>
        <v>4.5474735088646412E-13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IF(DATA!$C15="","",DATA!C15)</f>
        <v>ذ</v>
      </c>
      <c r="D15" s="59" t="str">
        <f>IF(DATA!$I15="","",DATA!I15)</f>
        <v>محاسب</v>
      </c>
      <c r="E15" s="7"/>
      <c r="F15" s="60">
        <f>1651.4*$D$42</f>
        <v>2229.3900000000003</v>
      </c>
      <c r="G15" s="61">
        <v>40</v>
      </c>
      <c r="H15" s="61">
        <v>150</v>
      </c>
      <c r="I15" s="61">
        <v>2.1764705882157682E-2</v>
      </c>
      <c r="J15" s="61">
        <v>0</v>
      </c>
      <c r="K15" s="61">
        <v>0</v>
      </c>
      <c r="L15" s="62">
        <f>IF(DATA!$A15="","",DATA!O15+DATA!P15)</f>
        <v>0</v>
      </c>
      <c r="M15" s="63">
        <f>IF(DATA!$A15="","",SUM(F15:L15))</f>
        <v>2419.4117647058824</v>
      </c>
      <c r="N15" s="64">
        <f>IF(DATA!$A15="","",-G15)</f>
        <v>-40</v>
      </c>
      <c r="O15" s="61">
        <f>IF(DATA!$A15="","",-DATA!W15)</f>
        <v>0</v>
      </c>
      <c r="P15" s="61">
        <f>IF(DATA!$A15="","",-(4000/12))</f>
        <v>-333.33333333333331</v>
      </c>
      <c r="Q15" s="63">
        <f>IF(DATA!$A15="","",SUM(N15:P15))</f>
        <v>-373.33333333333331</v>
      </c>
      <c r="R15" s="61">
        <f>IF(DATA!$A15="","",M15+Q15)</f>
        <v>2046.0784313725492</v>
      </c>
      <c r="S15" s="62">
        <f>IF(DATA!$A15="","",IF(R15&gt;416.6666667,0-(5000/12),0-R15))</f>
        <v>-416.66666666666669</v>
      </c>
      <c r="T15" s="63">
        <f>IF(DATA!$A15="","",IF((R15+S15)&gt;0,R15+S15,0))</f>
        <v>1629.4117647058824</v>
      </c>
      <c r="U15" s="64">
        <f>IF(DATA!$A15="","",IF(T15&gt;=15000/12,15000/12,T15))</f>
        <v>1250</v>
      </c>
      <c r="V15" s="61">
        <f>IF(DATA!$A15="","",IF(T15&gt;=35000/12,(35000/12-15000/12),T15-U15))</f>
        <v>379.41176470588243</v>
      </c>
      <c r="W15" s="61">
        <f>IF(DATA!$A15="","",IF(T15&gt;35000/12,T15-(35000/12),0))</f>
        <v>0</v>
      </c>
      <c r="X15" s="61">
        <f>IF(DATA!$A15="","",IF(U15&gt;0,U15*10%,0))</f>
        <v>125</v>
      </c>
      <c r="Y15" s="61">
        <f>IF(DATA!$A15="","",IF(V15&gt;0,V15*15%,0))</f>
        <v>56.911764705882362</v>
      </c>
      <c r="Z15" s="61">
        <f>IF(DATA!$A15="","",IF(W15&gt;0,W15*20%,0))</f>
        <v>0</v>
      </c>
      <c r="AA15" s="62">
        <v>0</v>
      </c>
      <c r="AB15" s="63">
        <f>IF(DATA!$A15="","",SUM(X15:AA15))</f>
        <v>181.91176470588238</v>
      </c>
      <c r="AC15" s="65">
        <v>0</v>
      </c>
      <c r="AD15" s="66">
        <f>IF(DATA!A15="","",M15+O15-AB15+AC15)</f>
        <v>2237.5</v>
      </c>
      <c r="AE15" s="56">
        <v>2237.5</v>
      </c>
      <c r="AF15" s="57">
        <f>IF(DATA!A15="","",AE15-AD15)</f>
        <v>0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IF(DATA!$C16="","",DATA!C16)</f>
        <v>ر</v>
      </c>
      <c r="D16" s="59" t="str">
        <f>IF(DATA!$I16="","",DATA!I16)</f>
        <v>مندوب</v>
      </c>
      <c r="E16" s="7"/>
      <c r="F16" s="60">
        <f>2643.85*$D$42</f>
        <v>3569.1975000000002</v>
      </c>
      <c r="G16" s="61">
        <v>40</v>
      </c>
      <c r="H16" s="61">
        <v>150</v>
      </c>
      <c r="I16" s="61">
        <v>0.24083333333367624</v>
      </c>
      <c r="J16" s="61">
        <v>0</v>
      </c>
      <c r="K16" s="61">
        <v>0</v>
      </c>
      <c r="L16" s="62">
        <f>IF(DATA!$A16="","",DATA!O16+DATA!P16)</f>
        <v>56.570000000000007</v>
      </c>
      <c r="M16" s="63">
        <f>IF(DATA!$A16="","",SUM(F16:L16))</f>
        <v>3816.0083333333341</v>
      </c>
      <c r="N16" s="64">
        <f>IF(DATA!$A16="","",-G16)</f>
        <v>-40</v>
      </c>
      <c r="O16" s="61">
        <f>IF(DATA!$A16="","",-DATA!W16)</f>
        <v>-86.425000000000011</v>
      </c>
      <c r="P16" s="61">
        <f>IF(DATA!$A16="","",-(4000/12))</f>
        <v>-333.33333333333331</v>
      </c>
      <c r="Q16" s="63">
        <f>IF(DATA!$A16="","",SUM(N16:P16))</f>
        <v>-459.75833333333333</v>
      </c>
      <c r="R16" s="61">
        <f>IF(DATA!$A16="","",M16+Q16)</f>
        <v>3356.2500000000009</v>
      </c>
      <c r="S16" s="62">
        <f>IF(DATA!$A16="","",IF(R16&gt;416.6666667,0-(5000/12),0-R16))</f>
        <v>-416.66666666666669</v>
      </c>
      <c r="T16" s="63">
        <f>IF(DATA!$A16="","",IF((R16+S16)&gt;0,R16+S16,0))</f>
        <v>2939.5833333333344</v>
      </c>
      <c r="U16" s="64">
        <f>IF(DATA!$A16="","",IF(T16&gt;=15000/12,15000/12,T16))</f>
        <v>1250</v>
      </c>
      <c r="V16" s="61">
        <f>IF(DATA!$A16="","",IF(T16&gt;=35000/12,(35000/12-15000/12),T16-U16))</f>
        <v>1666.6666666666665</v>
      </c>
      <c r="W16" s="61">
        <f>IF(DATA!$A16="","",IF(T16&gt;35000/12,T16-(35000/12),0))</f>
        <v>22.916666666667879</v>
      </c>
      <c r="X16" s="61">
        <f>IF(DATA!$A16="","",IF(U16&gt;0,U16*10%,0))</f>
        <v>125</v>
      </c>
      <c r="Y16" s="61">
        <f>IF(DATA!$A16="","",IF(V16&gt;0,V16*15%,0))</f>
        <v>249.99999999999997</v>
      </c>
      <c r="Z16" s="61">
        <f>IF(DATA!$A16="","",IF(W16&gt;0,W16*20%,0))</f>
        <v>4.5833333333335764</v>
      </c>
      <c r="AA16" s="62">
        <v>0</v>
      </c>
      <c r="AB16" s="63">
        <f>IF(DATA!$A16="","",SUM(X16:AA16))</f>
        <v>379.5833333333336</v>
      </c>
      <c r="AC16" s="65">
        <v>0</v>
      </c>
      <c r="AD16" s="66">
        <f>IF(DATA!A16="","",M16+O16-AB16+AC16)</f>
        <v>3350.0000000000005</v>
      </c>
      <c r="AE16" s="56">
        <v>3350</v>
      </c>
      <c r="AF16" s="57">
        <f>IF(DATA!A16="","",AE16-AD16)</f>
        <v>-4.5474735088646412E-13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IF(DATA!$C17="","",DATA!C17)</f>
        <v>ز</v>
      </c>
      <c r="D17" s="59" t="str">
        <f>IF(DATA!$I17="","",DATA!I17)</f>
        <v>مندوب</v>
      </c>
      <c r="E17" s="7"/>
      <c r="F17" s="60">
        <f>2643.85*$D$42</f>
        <v>3569.1975000000002</v>
      </c>
      <c r="G17" s="61">
        <v>40</v>
      </c>
      <c r="H17" s="61">
        <v>150</v>
      </c>
      <c r="I17" s="61">
        <v>0.24083333333367624</v>
      </c>
      <c r="J17" s="61">
        <v>0</v>
      </c>
      <c r="K17" s="61">
        <v>0</v>
      </c>
      <c r="L17" s="62">
        <f>IF(DATA!$A17="","",DATA!O17+DATA!P17)</f>
        <v>56.570000000000007</v>
      </c>
      <c r="M17" s="63">
        <f>IF(DATA!$A17="","",SUM(F17:L17))</f>
        <v>3816.0083333333341</v>
      </c>
      <c r="N17" s="64">
        <f>IF(DATA!$A17="","",-G17)</f>
        <v>-40</v>
      </c>
      <c r="O17" s="61">
        <f>IF(DATA!$A17="","",-DATA!W17)</f>
        <v>-86.425000000000011</v>
      </c>
      <c r="P17" s="61">
        <f>IF(DATA!$A17="","",-(4000/12))</f>
        <v>-333.33333333333331</v>
      </c>
      <c r="Q17" s="63">
        <f>IF(DATA!$A17="","",SUM(N17:P17))</f>
        <v>-459.75833333333333</v>
      </c>
      <c r="R17" s="61">
        <f>IF(DATA!$A17="","",M17+Q17)</f>
        <v>3356.2500000000009</v>
      </c>
      <c r="S17" s="62">
        <f>IF(DATA!$A17="","",IF(R17&gt;416.6666667,0-(5000/12),0-R17))</f>
        <v>-416.66666666666669</v>
      </c>
      <c r="T17" s="63">
        <f>IF(DATA!$A17="","",IF((R17+S17)&gt;0,R17+S17,0))</f>
        <v>2939.5833333333344</v>
      </c>
      <c r="U17" s="64">
        <f>IF(DATA!$A17="","",IF(T17&gt;=15000/12,15000/12,T17))</f>
        <v>1250</v>
      </c>
      <c r="V17" s="61">
        <f>IF(DATA!$A17="","",IF(T17&gt;=35000/12,(35000/12-15000/12),T17-U17))</f>
        <v>1666.6666666666665</v>
      </c>
      <c r="W17" s="61">
        <f>IF(DATA!$A17="","",IF(T17&gt;35000/12,T17-(35000/12),0))</f>
        <v>22.916666666667879</v>
      </c>
      <c r="X17" s="61">
        <f>IF(DATA!$A17="","",IF(U17&gt;0,U17*10%,0))</f>
        <v>125</v>
      </c>
      <c r="Y17" s="61">
        <f>IF(DATA!$A17="","",IF(V17&gt;0,V17*15%,0))</f>
        <v>249.99999999999997</v>
      </c>
      <c r="Z17" s="61">
        <f>IF(DATA!$A17="","",IF(W17&gt;0,W17*20%,0))</f>
        <v>4.5833333333335764</v>
      </c>
      <c r="AA17" s="62">
        <v>0</v>
      </c>
      <c r="AB17" s="63">
        <f>IF(DATA!$A17="","",SUM(X17:AA17))</f>
        <v>379.5833333333336</v>
      </c>
      <c r="AC17" s="65">
        <v>0</v>
      </c>
      <c r="AD17" s="66">
        <f>IF(DATA!A17="","",M17+O17-AB17+AC17)</f>
        <v>3350.0000000000005</v>
      </c>
      <c r="AE17" s="56">
        <v>3350</v>
      </c>
      <c r="AF17" s="57">
        <f>IF(DATA!A17="","",AE17-AD17)</f>
        <v>-4.5474735088646412E-13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IF(DATA!$C18="","",DATA!C18)</f>
        <v>س</v>
      </c>
      <c r="D18" s="59" t="str">
        <f>IF(DATA!$I18="","",DATA!I18)</f>
        <v>عامل بوفية</v>
      </c>
      <c r="E18" s="7"/>
      <c r="F18" s="60">
        <f>2643.85*$D$42</f>
        <v>3569.1975000000002</v>
      </c>
      <c r="G18" s="61">
        <v>40</v>
      </c>
      <c r="H18" s="61">
        <v>150</v>
      </c>
      <c r="I18" s="61">
        <v>0.25544117647096487</v>
      </c>
      <c r="J18" s="61">
        <v>0</v>
      </c>
      <c r="K18" s="61">
        <v>0</v>
      </c>
      <c r="L18" s="62">
        <f>IF(DATA!$A18="","",DATA!O18+DATA!P18)</f>
        <v>132.65</v>
      </c>
      <c r="M18" s="63">
        <f>IF(DATA!$A18="","",SUM(F18:L18))</f>
        <v>3892.1029411764712</v>
      </c>
      <c r="N18" s="64">
        <f>IF(DATA!$A18="","",-G18)</f>
        <v>-40</v>
      </c>
      <c r="O18" s="61">
        <f>IF(DATA!$A18="","",-DATA!W18)</f>
        <v>-199.75</v>
      </c>
      <c r="P18" s="61">
        <f>IF(DATA!$A18="","",-(4000/12))</f>
        <v>-333.33333333333331</v>
      </c>
      <c r="Q18" s="63">
        <f>IF(DATA!$A18="","",SUM(N18:P18))</f>
        <v>-573.08333333333326</v>
      </c>
      <c r="R18" s="61">
        <f>IF(DATA!$A18="","",M18+Q18)</f>
        <v>3319.0196078431381</v>
      </c>
      <c r="S18" s="62">
        <f>IF(DATA!$A18="","",IF(R18&gt;416.6666667,0-(5000/12),0-R18))</f>
        <v>-416.66666666666669</v>
      </c>
      <c r="T18" s="63">
        <f>IF(DATA!$A18="","",IF((R18+S18)&gt;0,R18+S18,0))</f>
        <v>2902.3529411764716</v>
      </c>
      <c r="U18" s="64">
        <f>IF(DATA!$A18="","",IF(T18&gt;=15000/12,15000/12,T18))</f>
        <v>1250</v>
      </c>
      <c r="V18" s="61">
        <f>IF(DATA!$A18="","",IF(T18&gt;=35000/12,(35000/12-15000/12),T18-U18))</f>
        <v>1652.3529411764716</v>
      </c>
      <c r="W18" s="61">
        <f>IF(DATA!$A18="","",IF(T18&gt;35000/12,T18-(35000/12),0))</f>
        <v>0</v>
      </c>
      <c r="X18" s="61">
        <f>IF(DATA!$A18="","",IF(U18&gt;0,U18*10%,0))</f>
        <v>125</v>
      </c>
      <c r="Y18" s="61">
        <f>IF(DATA!$A18="","",IF(V18&gt;0,V18*15%,0))</f>
        <v>247.85294117647072</v>
      </c>
      <c r="Z18" s="61">
        <f>IF(DATA!$A18="","",IF(W18&gt;0,W18*20%,0))</f>
        <v>0</v>
      </c>
      <c r="AA18" s="62">
        <v>0</v>
      </c>
      <c r="AB18" s="63">
        <f>IF(DATA!$A18="","",SUM(X18:AA18))</f>
        <v>372.85294117647072</v>
      </c>
      <c r="AC18" s="65">
        <v>0</v>
      </c>
      <c r="AD18" s="66">
        <f>IF(DATA!A18="","",M18+O18-AB18+AC18)</f>
        <v>3319.5000000000005</v>
      </c>
      <c r="AE18" s="56">
        <v>3319.5</v>
      </c>
      <c r="AF18" s="57">
        <f>IF(DATA!A18="","",AE18-AD18)</f>
        <v>-4.5474735088646412E-13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IF(DATA!$C19="","",DATA!C19)</f>
        <v>ش</v>
      </c>
      <c r="D19" s="59" t="str">
        <f>IF(DATA!$I19="","",DATA!I19)</f>
        <v>سائق</v>
      </c>
      <c r="E19" s="7"/>
      <c r="F19" s="60">
        <f>1261.84*$D$42</f>
        <v>1703.4839999999999</v>
      </c>
      <c r="G19" s="61">
        <v>40</v>
      </c>
      <c r="H19" s="61">
        <v>150</v>
      </c>
      <c r="I19" s="61">
        <v>2.6848888888889153</v>
      </c>
      <c r="J19" s="61">
        <v>0</v>
      </c>
      <c r="K19" s="61">
        <v>0</v>
      </c>
      <c r="L19" s="62">
        <f>IF(DATA!$A19="","",DATA!O19+DATA!P19)</f>
        <v>109.77000000000001</v>
      </c>
      <c r="M19" s="63">
        <f>IF(DATA!$A19="","",SUM(F19:L19))</f>
        <v>2005.9388888888889</v>
      </c>
      <c r="N19" s="64">
        <f>IF(DATA!$A19="","",-G19)</f>
        <v>-40</v>
      </c>
      <c r="O19" s="61">
        <f>IF(DATA!$A19="","",-DATA!W19)</f>
        <v>-164.55</v>
      </c>
      <c r="P19" s="61">
        <f>IF(DATA!$A19="","",-(4000/12))</f>
        <v>-333.33333333333331</v>
      </c>
      <c r="Q19" s="63">
        <f>IF(DATA!$A19="","",SUM(N19:P19))</f>
        <v>-537.88333333333333</v>
      </c>
      <c r="R19" s="61">
        <f>IF(DATA!$A19="","",M19+Q19)</f>
        <v>1468.0555555555557</v>
      </c>
      <c r="S19" s="62">
        <f>IF(DATA!$A19="","",IF(R19&gt;416.6666667,0-(5000/12),0-R19))</f>
        <v>-416.66666666666669</v>
      </c>
      <c r="T19" s="63">
        <f>IF(DATA!$A19="","",IF((R19+S19)&gt;0,R19+S19,0))</f>
        <v>1051.3888888888889</v>
      </c>
      <c r="U19" s="64">
        <f>IF(DATA!$A19="","",IF(T19&gt;=15000/12,15000/12,T19))</f>
        <v>1051.3888888888889</v>
      </c>
      <c r="V19" s="61">
        <f>IF(DATA!$A19="","",IF(T19&gt;=35000/12,(35000/12-15000/12),T19-U19))</f>
        <v>0</v>
      </c>
      <c r="W19" s="61">
        <f>IF(DATA!$A19="","",IF(T19&gt;35000/12,T19-(35000/12),0))</f>
        <v>0</v>
      </c>
      <c r="X19" s="61">
        <f>IF(DATA!$A19="","",IF(U19&gt;0,U19*10%,0))</f>
        <v>105.1388888888889</v>
      </c>
      <c r="Y19" s="61">
        <f>IF(DATA!$A19="","",IF(V19&gt;0,V19*15%,0))</f>
        <v>0</v>
      </c>
      <c r="Z19" s="61">
        <f>IF(DATA!$A19="","",IF(W19&gt;0,W19*20%,0))</f>
        <v>0</v>
      </c>
      <c r="AA19" s="62">
        <v>0</v>
      </c>
      <c r="AB19" s="63">
        <f>IF(DATA!$A19="","",SUM(X19:AA19))</f>
        <v>105.1388888888889</v>
      </c>
      <c r="AC19" s="65">
        <v>0</v>
      </c>
      <c r="AD19" s="66">
        <f>IF(DATA!A19="","",M19+O19-AB19+AC19)</f>
        <v>1736.25</v>
      </c>
      <c r="AE19" s="56">
        <v>1736.25</v>
      </c>
      <c r="AF19" s="57">
        <f>IF(DATA!A19="","",AE19-AD19)</f>
        <v>0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IF(DATA!$C20="","",DATA!C20)</f>
        <v>ص</v>
      </c>
      <c r="D20" s="59" t="str">
        <f>IF(DATA!$I20="","",DATA!I20)</f>
        <v>سائق</v>
      </c>
      <c r="E20" s="7"/>
      <c r="F20" s="60">
        <f>1261.84*$D$42</f>
        <v>1703.4839999999999</v>
      </c>
      <c r="G20" s="61">
        <v>40</v>
      </c>
      <c r="H20" s="61">
        <v>150</v>
      </c>
      <c r="I20" s="61">
        <v>1.247111111111</v>
      </c>
      <c r="J20" s="61">
        <v>0</v>
      </c>
      <c r="K20" s="61">
        <v>0</v>
      </c>
      <c r="L20" s="62">
        <f>IF(DATA!$A20="","",DATA!O20+DATA!P20)</f>
        <v>98.33</v>
      </c>
      <c r="M20" s="63">
        <f>IF(DATA!$A20="","",SUM(F20:L20))</f>
        <v>1993.0611111111109</v>
      </c>
      <c r="N20" s="64">
        <f>IF(DATA!$A20="","",-G20)</f>
        <v>-40</v>
      </c>
      <c r="O20" s="61">
        <f>IF(DATA!$A20="","",-DATA!W20)</f>
        <v>-146.94999999999999</v>
      </c>
      <c r="P20" s="61">
        <f>IF(DATA!$A20="","",-(4000/12))</f>
        <v>-333.33333333333331</v>
      </c>
      <c r="Q20" s="63">
        <f>IF(DATA!$A20="","",SUM(N20:P20))</f>
        <v>-520.2833333333333</v>
      </c>
      <c r="R20" s="61">
        <f>IF(DATA!$A20="","",M20+Q20)</f>
        <v>1472.7777777777776</v>
      </c>
      <c r="S20" s="62">
        <f>IF(DATA!$A20="","",IF(R20&gt;416.6666667,0-(5000/12),0-R20))</f>
        <v>-416.66666666666669</v>
      </c>
      <c r="T20" s="63">
        <f>IF(DATA!$A20="","",IF((R20+S20)&gt;0,R20+S20,0))</f>
        <v>1056.1111111111109</v>
      </c>
      <c r="U20" s="64">
        <f>IF(DATA!$A20="","",IF(T20&gt;=15000/12,15000/12,T20))</f>
        <v>1056.1111111111109</v>
      </c>
      <c r="V20" s="61">
        <f>IF(DATA!$A20="","",IF(T20&gt;=35000/12,(35000/12-15000/12),T20-U20))</f>
        <v>0</v>
      </c>
      <c r="W20" s="61">
        <f>IF(DATA!$A20="","",IF(T20&gt;35000/12,T20-(35000/12),0))</f>
        <v>0</v>
      </c>
      <c r="X20" s="61">
        <f>IF(DATA!$A20="","",IF(U20&gt;0,U20*10%,0))</f>
        <v>105.61111111111109</v>
      </c>
      <c r="Y20" s="61">
        <f>IF(DATA!$A20="","",IF(V20&gt;0,V20*15%,0))</f>
        <v>0</v>
      </c>
      <c r="Z20" s="61">
        <f>IF(DATA!$A20="","",IF(W20&gt;0,W20*20%,0))</f>
        <v>0</v>
      </c>
      <c r="AA20" s="62">
        <v>0</v>
      </c>
      <c r="AB20" s="63">
        <f>IF(DATA!$A20="","",SUM(X20:AA20))</f>
        <v>105.61111111111109</v>
      </c>
      <c r="AC20" s="65">
        <v>0</v>
      </c>
      <c r="AD20" s="66">
        <f>IF(DATA!A20="","",M20+O20-AB20+AC20)</f>
        <v>1740.4999999999998</v>
      </c>
      <c r="AE20" s="56">
        <v>1740.5</v>
      </c>
      <c r="AF20" s="57">
        <f>IF(DATA!A20="","",AE20-AD20)</f>
        <v>2.2737367544323206E-13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IF(DATA!$C21="","",DATA!C21)</f>
        <v>ض</v>
      </c>
      <c r="D21" s="59" t="str">
        <f>IF(DATA!$I21="","",DATA!I21)</f>
        <v>عامل بوفية</v>
      </c>
      <c r="E21" s="7"/>
      <c r="F21" s="60">
        <f>901.31*$D$42</f>
        <v>1216.7684999999999</v>
      </c>
      <c r="G21" s="61">
        <v>40</v>
      </c>
      <c r="H21" s="61">
        <v>150</v>
      </c>
      <c r="I21" s="61">
        <v>1.8426111111116428</v>
      </c>
      <c r="J21" s="61">
        <v>0</v>
      </c>
      <c r="K21" s="61">
        <v>0</v>
      </c>
      <c r="L21" s="62">
        <f>IF(DATA!$A21="","",DATA!O21+DATA!P21)</f>
        <v>0</v>
      </c>
      <c r="M21" s="63">
        <f>IF(DATA!$A21="","",SUM(F21:L21))</f>
        <v>1408.6111111111115</v>
      </c>
      <c r="N21" s="64">
        <f>IF(DATA!$A21="","",-G21)</f>
        <v>-40</v>
      </c>
      <c r="O21" s="61">
        <f>IF(DATA!$A21="","",-DATA!W21)</f>
        <v>0</v>
      </c>
      <c r="P21" s="61">
        <f>IF(DATA!$A21="","",-(4000/12))</f>
        <v>-333.33333333333331</v>
      </c>
      <c r="Q21" s="63">
        <f>IF(DATA!$A21="","",SUM(N21:P21))</f>
        <v>-373.33333333333331</v>
      </c>
      <c r="R21" s="61">
        <f>IF(DATA!$A21="","",M21+Q21)</f>
        <v>1035.2777777777783</v>
      </c>
      <c r="S21" s="62">
        <f>IF(DATA!$A21="","",IF(R21&gt;416.6666667,0-(5000/12),0-R21))</f>
        <v>-416.66666666666669</v>
      </c>
      <c r="T21" s="63">
        <f>IF(DATA!$A21="","",IF((R21+S21)&gt;0,R21+S21,0))</f>
        <v>618.61111111111154</v>
      </c>
      <c r="U21" s="64">
        <f>IF(DATA!$A21="","",IF(T21&gt;=15000/12,15000/12,T21))</f>
        <v>618.61111111111154</v>
      </c>
      <c r="V21" s="61">
        <f>IF(DATA!$A21="","",IF(T21&gt;=35000/12,(35000/12-15000/12),T21-U21))</f>
        <v>0</v>
      </c>
      <c r="W21" s="61">
        <f>IF(DATA!$A21="","",IF(T21&gt;35000/12,T21-(35000/12),0))</f>
        <v>0</v>
      </c>
      <c r="X21" s="61">
        <f>IF(DATA!$A21="","",IF(U21&gt;0,U21*10%,0))</f>
        <v>61.861111111111157</v>
      </c>
      <c r="Y21" s="61">
        <f>IF(DATA!$A21="","",IF(V21&gt;0,V21*15%,0))</f>
        <v>0</v>
      </c>
      <c r="Z21" s="61">
        <f>IF(DATA!$A21="","",IF(W21&gt;0,W21*20%,0))</f>
        <v>0</v>
      </c>
      <c r="AA21" s="62">
        <v>0</v>
      </c>
      <c r="AB21" s="63">
        <f>IF(DATA!$A21="","",SUM(X21:AA21))</f>
        <v>61.861111111111157</v>
      </c>
      <c r="AC21" s="65">
        <v>0</v>
      </c>
      <c r="AD21" s="66">
        <f>IF(DATA!A21="","",M21+O21-AB21+AC21)</f>
        <v>1346.7500000000005</v>
      </c>
      <c r="AE21" s="56">
        <v>1346.75</v>
      </c>
      <c r="AF21" s="57">
        <f>IF(DATA!A21="","",AE21-AD21)</f>
        <v>-4.5474735088646412E-13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IF(DATA!$C22="","",DATA!C22)</f>
        <v>ط</v>
      </c>
      <c r="D22" s="59" t="str">
        <f>IF(DATA!$I22="","",DATA!I22)</f>
        <v>عامل نظافة</v>
      </c>
      <c r="E22" s="7"/>
      <c r="F22" s="60">
        <f>841.23*$D$42</f>
        <v>1135.6605000000002</v>
      </c>
      <c r="G22" s="61">
        <v>40</v>
      </c>
      <c r="H22" s="61">
        <v>150</v>
      </c>
      <c r="I22" s="61">
        <v>2.950611111111042</v>
      </c>
      <c r="J22" s="61">
        <v>0</v>
      </c>
      <c r="K22" s="61">
        <v>0</v>
      </c>
      <c r="L22" s="62">
        <f>IF(DATA!$A22="","",DATA!O22+DATA!P22)</f>
        <v>0</v>
      </c>
      <c r="M22" s="63">
        <f>IF(DATA!$A22="","",SUM(F22:L22))</f>
        <v>1328.6111111111113</v>
      </c>
      <c r="N22" s="64">
        <f>IF(DATA!$A22="","",-G22)</f>
        <v>-40</v>
      </c>
      <c r="O22" s="61">
        <f>IF(DATA!$A22="","",-DATA!W22)</f>
        <v>0</v>
      </c>
      <c r="P22" s="61">
        <f>IF(DATA!$A22="","",-(4000/12))</f>
        <v>-333.33333333333331</v>
      </c>
      <c r="Q22" s="63">
        <f>IF(DATA!$A22="","",SUM(N22:P22))</f>
        <v>-373.33333333333331</v>
      </c>
      <c r="R22" s="61">
        <f>IF(DATA!$A22="","",M22+Q22)</f>
        <v>955.27777777777806</v>
      </c>
      <c r="S22" s="62">
        <f>IF(DATA!$A22="","",IF(R22&gt;416.6666667,0-(5000/12),0-R22))</f>
        <v>-416.66666666666669</v>
      </c>
      <c r="T22" s="63">
        <f>IF(DATA!$A22="","",IF((R22+S22)&gt;0,R22+S22,0))</f>
        <v>538.61111111111131</v>
      </c>
      <c r="U22" s="64">
        <f>IF(DATA!$A22="","",IF(T22&gt;=15000/12,15000/12,T22))</f>
        <v>538.61111111111131</v>
      </c>
      <c r="V22" s="61">
        <f>IF(DATA!$A22="","",IF(T22&gt;=35000/12,(35000/12-15000/12),T22-U22))</f>
        <v>0</v>
      </c>
      <c r="W22" s="61">
        <f>IF(DATA!$A22="","",IF(T22&gt;35000/12,T22-(35000/12),0))</f>
        <v>0</v>
      </c>
      <c r="X22" s="61">
        <f>IF(DATA!$A22="","",IF(U22&gt;0,U22*10%,0))</f>
        <v>53.861111111111136</v>
      </c>
      <c r="Y22" s="61">
        <f>IF(DATA!$A22="","",IF(V22&gt;0,V22*15%,0))</f>
        <v>0</v>
      </c>
      <c r="Z22" s="61">
        <f>IF(DATA!$A22="","",IF(W22&gt;0,W22*20%,0))</f>
        <v>0</v>
      </c>
      <c r="AA22" s="62">
        <v>0</v>
      </c>
      <c r="AB22" s="63">
        <f>IF(DATA!$A22="","",SUM(X22:AA22))</f>
        <v>53.861111111111136</v>
      </c>
      <c r="AC22" s="65">
        <v>0</v>
      </c>
      <c r="AD22" s="66">
        <f>IF(DATA!A22="","",M22+O22-AB22+AC22)</f>
        <v>1274.7500000000002</v>
      </c>
      <c r="AE22" s="56">
        <v>1274.75</v>
      </c>
      <c r="AF22" s="57">
        <f>IF(DATA!A22="","",AE22-AD22)</f>
        <v>-2.2737367544323206E-13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IF(DATA!$C23="","",DATA!C23)</f>
        <v>ظ</v>
      </c>
      <c r="D23" s="59" t="str">
        <f>IF(DATA!$I23="","",DATA!I23)</f>
        <v>سكرتيرة</v>
      </c>
      <c r="E23" s="7"/>
      <c r="F23" s="60">
        <f>1638.75*$D$42</f>
        <v>2212.3125</v>
      </c>
      <c r="G23" s="61">
        <v>40</v>
      </c>
      <c r="H23" s="61">
        <v>150</v>
      </c>
      <c r="I23" s="61">
        <v>4.0441176470367081E-2</v>
      </c>
      <c r="J23" s="61">
        <v>0</v>
      </c>
      <c r="K23" s="61">
        <v>0</v>
      </c>
      <c r="L23" s="62">
        <f>IF(DATA!$A23="","",DATA!O23+DATA!P23)</f>
        <v>0</v>
      </c>
      <c r="M23" s="63">
        <f>IF(DATA!$A23="","",SUM(F23:L23))</f>
        <v>2402.3529411764703</v>
      </c>
      <c r="N23" s="64">
        <f>IF(DATA!$A23="","",-G23)</f>
        <v>-40</v>
      </c>
      <c r="O23" s="61">
        <f>IF(DATA!$A23="","",-DATA!W23)</f>
        <v>0</v>
      </c>
      <c r="P23" s="61">
        <f>IF(DATA!$A23="","",-(4000/12))</f>
        <v>-333.33333333333331</v>
      </c>
      <c r="Q23" s="63">
        <f>IF(DATA!$A23="","",SUM(N23:P23))</f>
        <v>-373.33333333333331</v>
      </c>
      <c r="R23" s="61">
        <f>IF(DATA!$A23="","",M23+Q23)</f>
        <v>2029.019607843137</v>
      </c>
      <c r="S23" s="62">
        <f>IF(DATA!$A23="","",IF(R23&gt;416.6666667,0-(5000/12),0-R23))</f>
        <v>-416.66666666666669</v>
      </c>
      <c r="T23" s="63">
        <f>IF(DATA!$A23="","",IF((R23+S23)&gt;0,R23+S23,0))</f>
        <v>1612.3529411764703</v>
      </c>
      <c r="U23" s="64">
        <f>IF(DATA!$A23="","",IF(T23&gt;=15000/12,15000/12,T23))</f>
        <v>1250</v>
      </c>
      <c r="V23" s="61">
        <f>IF(DATA!$A23="","",IF(T23&gt;=35000/12,(35000/12-15000/12),T23-U23))</f>
        <v>362.35294117647027</v>
      </c>
      <c r="W23" s="61">
        <f>IF(DATA!$A23="","",IF(T23&gt;35000/12,T23-(35000/12),0))</f>
        <v>0</v>
      </c>
      <c r="X23" s="61">
        <f>IF(DATA!$A23="","",IF(U23&gt;0,U23*10%,0))</f>
        <v>125</v>
      </c>
      <c r="Y23" s="61">
        <f>IF(DATA!$A23="","",IF(V23&gt;0,V23*15%,0))</f>
        <v>54.352941176470537</v>
      </c>
      <c r="Z23" s="61">
        <f>IF(DATA!$A23="","",IF(W23&gt;0,W23*20%,0))</f>
        <v>0</v>
      </c>
      <c r="AA23" s="62">
        <v>0</v>
      </c>
      <c r="AB23" s="63">
        <f>IF(DATA!$A23="","",SUM(X23:AA23))</f>
        <v>179.35294117647055</v>
      </c>
      <c r="AC23" s="65">
        <v>0</v>
      </c>
      <c r="AD23" s="66">
        <f>IF(DATA!A23="","",M23+O23-AB23+AC23)</f>
        <v>2222.9999999999995</v>
      </c>
      <c r="AE23" s="56">
        <v>2223</v>
      </c>
      <c r="AF23" s="57">
        <f>IF(DATA!A23="","",AE23-AD23)</f>
        <v>4.5474735088646412E-13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IF(DATA!$C24="","",DATA!C24)</f>
        <v>ع</v>
      </c>
      <c r="D24" s="59" t="str">
        <f>IF(DATA!$I24="","",DATA!I24)</f>
        <v>أخصائى نظم معلومات</v>
      </c>
      <c r="E24" s="7"/>
      <c r="F24" s="60">
        <f>1857.25*$D$42</f>
        <v>2507.2875000000004</v>
      </c>
      <c r="G24" s="61">
        <v>40</v>
      </c>
      <c r="H24" s="61">
        <v>150</v>
      </c>
      <c r="I24" s="61">
        <v>0.32661764705791102</v>
      </c>
      <c r="J24" s="61">
        <v>0</v>
      </c>
      <c r="K24" s="61">
        <v>0</v>
      </c>
      <c r="L24" s="62">
        <f>IF(DATA!$A24="","",DATA!O24+DATA!P24)</f>
        <v>137.88</v>
      </c>
      <c r="M24" s="63">
        <f>IF(DATA!$A24="","",SUM(F24:L24))</f>
        <v>2835.4941176470584</v>
      </c>
      <c r="N24" s="64">
        <f>IF(DATA!$A24="","",-G24)</f>
        <v>-40</v>
      </c>
      <c r="O24" s="61">
        <f>IF(DATA!$A24="","",-DATA!W24)</f>
        <v>-205.2</v>
      </c>
      <c r="P24" s="61">
        <f>IF(DATA!$A24="","",-(4000/12))</f>
        <v>-333.33333333333331</v>
      </c>
      <c r="Q24" s="63">
        <f>IF(DATA!$A24="","",SUM(N24:P24))</f>
        <v>-578.5333333333333</v>
      </c>
      <c r="R24" s="61">
        <f>IF(DATA!$A24="","",M24+Q24)</f>
        <v>2256.9607843137251</v>
      </c>
      <c r="S24" s="62">
        <f>IF(DATA!$A24="","",IF(R24&gt;416.6666667,0-(5000/12),0-R24))</f>
        <v>-416.66666666666669</v>
      </c>
      <c r="T24" s="63">
        <f>IF(DATA!$A24="","",IF((R24+S24)&gt;0,R24+S24,0))</f>
        <v>1840.2941176470583</v>
      </c>
      <c r="U24" s="64">
        <f>IF(DATA!$A24="","",IF(T24&gt;=15000/12,15000/12,T24))</f>
        <v>1250</v>
      </c>
      <c r="V24" s="61">
        <f>IF(DATA!$A24="","",IF(T24&gt;=35000/12,(35000/12-15000/12),T24-U24))</f>
        <v>590.29411764705833</v>
      </c>
      <c r="W24" s="61">
        <f>IF(DATA!$A24="","",IF(T24&gt;35000/12,T24-(35000/12),0))</f>
        <v>0</v>
      </c>
      <c r="X24" s="61">
        <f>IF(DATA!$A24="","",IF(U24&gt;0,U24*10%,0))</f>
        <v>125</v>
      </c>
      <c r="Y24" s="61">
        <f>IF(DATA!$A24="","",IF(V24&gt;0,V24*15%,0))</f>
        <v>88.544117647058741</v>
      </c>
      <c r="Z24" s="61">
        <f>IF(DATA!$A24="","",IF(W24&gt;0,W24*20%,0))</f>
        <v>0</v>
      </c>
      <c r="AA24" s="62">
        <v>0</v>
      </c>
      <c r="AB24" s="63">
        <f>IF(DATA!$A24="","",SUM(X24:AA24))</f>
        <v>213.54411764705873</v>
      </c>
      <c r="AC24" s="65">
        <v>0</v>
      </c>
      <c r="AD24" s="66">
        <f>IF(DATA!A24="","",M24+O24-AB24+AC24)</f>
        <v>2416.75</v>
      </c>
      <c r="AE24" s="56">
        <v>2416.75</v>
      </c>
      <c r="AF24" s="57">
        <f>IF(DATA!A24="","",AE24-AD24)</f>
        <v>0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IF(DATA!$C25="","",DATA!C25)</f>
        <v>غ</v>
      </c>
      <c r="D25" s="59" t="str">
        <f>IF(DATA!$I25="","",DATA!I25)</f>
        <v>موظف</v>
      </c>
      <c r="E25" s="7"/>
      <c r="F25" s="60">
        <f>1035*$D$42</f>
        <v>1397.25</v>
      </c>
      <c r="G25" s="61">
        <v>40</v>
      </c>
      <c r="H25" s="61">
        <v>150</v>
      </c>
      <c r="I25" s="61">
        <v>101.64444444444413</v>
      </c>
      <c r="J25" s="61">
        <v>0</v>
      </c>
      <c r="K25" s="61">
        <v>0</v>
      </c>
      <c r="L25" s="62">
        <f>IF(DATA!$A25="","",DATA!O25+DATA!P25)</f>
        <v>165.05</v>
      </c>
      <c r="M25" s="63">
        <f>IF(DATA!$A25="","",SUM(F25:L25))</f>
        <v>1853.9444444444441</v>
      </c>
      <c r="N25" s="64">
        <f>IF(DATA!$A25="","",-G25)</f>
        <v>-40</v>
      </c>
      <c r="O25" s="61">
        <f>IF(DATA!$A25="","",-DATA!W25)</f>
        <v>-247</v>
      </c>
      <c r="P25" s="61">
        <f>IF(DATA!$A25="","",-(4000/12))</f>
        <v>-333.33333333333331</v>
      </c>
      <c r="Q25" s="63">
        <f>IF(DATA!$A25="","",SUM(N25:P25))</f>
        <v>-620.33333333333326</v>
      </c>
      <c r="R25" s="61">
        <f>IF(DATA!$A25="","",M25+Q25)</f>
        <v>1233.6111111111109</v>
      </c>
      <c r="S25" s="62">
        <f>IF(DATA!$A25="","",IF(R25&gt;416.6666667,0-(5000/12),0-R25))</f>
        <v>-416.66666666666669</v>
      </c>
      <c r="T25" s="63">
        <f>IF(DATA!$A25="","",IF((R25+S25)&gt;0,R25+S25,0))</f>
        <v>816.94444444444412</v>
      </c>
      <c r="U25" s="64">
        <f>IF(DATA!$A25="","",IF(T25&gt;=15000/12,15000/12,T25))</f>
        <v>816.94444444444412</v>
      </c>
      <c r="V25" s="61">
        <f>IF(DATA!$A25="","",IF(T25&gt;=35000/12,(35000/12-15000/12),T25-U25))</f>
        <v>0</v>
      </c>
      <c r="W25" s="61">
        <f>IF(DATA!$A25="","",IF(T25&gt;35000/12,T25-(35000/12),0))</f>
        <v>0</v>
      </c>
      <c r="X25" s="61">
        <f>IF(DATA!$A25="","",IF(U25&gt;0,U25*10%,0))</f>
        <v>81.694444444444414</v>
      </c>
      <c r="Y25" s="61">
        <f>IF(DATA!$A25="","",IF(V25&gt;0,V25*15%,0))</f>
        <v>0</v>
      </c>
      <c r="Z25" s="61">
        <f>IF(DATA!$A25="","",IF(W25&gt;0,W25*20%,0))</f>
        <v>0</v>
      </c>
      <c r="AA25" s="62">
        <v>0</v>
      </c>
      <c r="AB25" s="63">
        <f>IF(DATA!$A25="","",SUM(X25:AA25))</f>
        <v>81.694444444444414</v>
      </c>
      <c r="AC25" s="65">
        <f>-1000</f>
        <v>-1000</v>
      </c>
      <c r="AD25" s="66">
        <f>IF(DATA!A25="","",M25+O25-AB25+AC25)</f>
        <v>525.24999999999977</v>
      </c>
      <c r="AE25" s="56">
        <v>525.25</v>
      </c>
      <c r="AF25" s="57">
        <f>IF(DATA!A25="","",AE25-AD25)</f>
        <v>2.2737367544323206E-13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IF(DATA!$C26="","",DATA!C26)</f>
        <v>ف</v>
      </c>
      <c r="D26" s="59" t="str">
        <f>IF(DATA!$I26="","",DATA!I26)</f>
        <v>مندوب</v>
      </c>
      <c r="E26" s="7"/>
      <c r="F26" s="60">
        <f>961.4*$D$42</f>
        <v>1297.8900000000001</v>
      </c>
      <c r="G26" s="61">
        <v>40</v>
      </c>
      <c r="H26" s="61">
        <v>150</v>
      </c>
      <c r="I26" s="61">
        <v>101.832222222223</v>
      </c>
      <c r="J26" s="61">
        <v>0</v>
      </c>
      <c r="K26" s="61">
        <v>0</v>
      </c>
      <c r="L26" s="62">
        <f>IF(DATA!$A26="","",DATA!O26+DATA!P26)</f>
        <v>0</v>
      </c>
      <c r="M26" s="63">
        <f>IF(DATA!$A26="","",SUM(F26:L26))</f>
        <v>1589.7222222222231</v>
      </c>
      <c r="N26" s="64">
        <f>IF(DATA!$A26="","",-G26)</f>
        <v>-40</v>
      </c>
      <c r="O26" s="61">
        <f>IF(DATA!$A26="","",-DATA!W26)</f>
        <v>0</v>
      </c>
      <c r="P26" s="61">
        <f>IF(DATA!$A26="","",-(4000/12))</f>
        <v>-333.33333333333331</v>
      </c>
      <c r="Q26" s="63">
        <f>IF(DATA!$A26="","",SUM(N26:P26))</f>
        <v>-373.33333333333331</v>
      </c>
      <c r="R26" s="61">
        <f>IF(DATA!$A26="","",M26+Q26)</f>
        <v>1216.3888888888898</v>
      </c>
      <c r="S26" s="62">
        <f>IF(DATA!$A26="","",IF(R26&gt;416.6666667,0-(5000/12),0-R26))</f>
        <v>-416.66666666666669</v>
      </c>
      <c r="T26" s="63">
        <f>IF(DATA!$A26="","",IF((R26+S26)&gt;0,R26+S26,0))</f>
        <v>799.72222222222308</v>
      </c>
      <c r="U26" s="64">
        <f>IF(DATA!$A26="","",IF(T26&gt;=15000/12,15000/12,T26))</f>
        <v>799.72222222222308</v>
      </c>
      <c r="V26" s="61">
        <f>IF(DATA!$A26="","",IF(T26&gt;=35000/12,(35000/12-15000/12),T26-U26))</f>
        <v>0</v>
      </c>
      <c r="W26" s="61">
        <f>IF(DATA!$A26="","",IF(T26&gt;35000/12,T26-(35000/12),0))</f>
        <v>0</v>
      </c>
      <c r="X26" s="61">
        <f>IF(DATA!$A26="","",IF(U26&gt;0,U26*10%,0))</f>
        <v>79.972222222222314</v>
      </c>
      <c r="Y26" s="61">
        <f>IF(DATA!$A26="","",IF(V26&gt;0,V26*15%,0))</f>
        <v>0</v>
      </c>
      <c r="Z26" s="61">
        <f>IF(DATA!$A26="","",IF(W26&gt;0,W26*20%,0))</f>
        <v>0</v>
      </c>
      <c r="AA26" s="62">
        <v>0</v>
      </c>
      <c r="AB26" s="63">
        <f>IF(DATA!$A26="","",SUM(X26:AA26))</f>
        <v>79.972222222222314</v>
      </c>
      <c r="AC26" s="65">
        <v>0</v>
      </c>
      <c r="AD26" s="66">
        <f>IF(DATA!A26="","",M26+O26-AB26+AC26)</f>
        <v>1509.7500000000007</v>
      </c>
      <c r="AE26" s="56">
        <v>1509.75</v>
      </c>
      <c r="AF26" s="57">
        <f>IF(DATA!A26="","",AE26-AD26)</f>
        <v>-6.8212102632969618E-13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IF(DATA!$C27="","",DATA!C27)</f>
        <v>ق</v>
      </c>
      <c r="D27" s="59" t="str">
        <f>IF(DATA!$I27="","",DATA!I27)</f>
        <v>شئون قانونية</v>
      </c>
      <c r="E27" s="7"/>
      <c r="F27" s="60">
        <f>989*$D$42</f>
        <v>1335.15</v>
      </c>
      <c r="G27" s="61">
        <v>40</v>
      </c>
      <c r="H27" s="61">
        <v>150</v>
      </c>
      <c r="I27" s="61">
        <v>94.582222222222029</v>
      </c>
      <c r="J27" s="61">
        <v>0</v>
      </c>
      <c r="K27" s="61">
        <v>0</v>
      </c>
      <c r="L27" s="62">
        <f>IF(DATA!$A27="","",DATA!O27+DATA!P27)</f>
        <v>133.59</v>
      </c>
      <c r="M27" s="63">
        <f>IF(DATA!$A27="","",SUM(F27:L27))</f>
        <v>1753.3222222222221</v>
      </c>
      <c r="N27" s="64">
        <f>IF(DATA!$A27="","",-G27)</f>
        <v>-40</v>
      </c>
      <c r="O27" s="61">
        <f>IF(DATA!$A27="","",-DATA!W27)</f>
        <v>-198.60000000000002</v>
      </c>
      <c r="P27" s="61">
        <f>IF(DATA!$A27="","",-(4000/12))</f>
        <v>-333.33333333333331</v>
      </c>
      <c r="Q27" s="63">
        <f>IF(DATA!$A27="","",SUM(N27:P27))</f>
        <v>-571.93333333333339</v>
      </c>
      <c r="R27" s="61">
        <f>IF(DATA!$A27="","",M27+Q27)</f>
        <v>1181.3888888888887</v>
      </c>
      <c r="S27" s="62">
        <f>IF(DATA!$A27="","",IF(R27&gt;416.6666667,0-(5000/12),0-R27))</f>
        <v>-416.66666666666669</v>
      </c>
      <c r="T27" s="63">
        <f>IF(DATA!$A27="","",IF((R27+S27)&gt;0,R27+S27,0))</f>
        <v>764.72222222222194</v>
      </c>
      <c r="U27" s="64">
        <f>IF(DATA!$A27="","",IF(T27&gt;=15000/12,15000/12,T27))</f>
        <v>764.72222222222194</v>
      </c>
      <c r="V27" s="61">
        <f>IF(DATA!$A27="","",IF(T27&gt;=35000/12,(35000/12-15000/12),T27-U27))</f>
        <v>0</v>
      </c>
      <c r="W27" s="61">
        <f>IF(DATA!$A27="","",IF(T27&gt;35000/12,T27-(35000/12),0))</f>
        <v>0</v>
      </c>
      <c r="X27" s="61">
        <f>IF(DATA!$A27="","",IF(U27&gt;0,U27*10%,0))</f>
        <v>76.4722222222222</v>
      </c>
      <c r="Y27" s="61">
        <f>IF(DATA!$A27="","",IF(V27&gt;0,V27*15%,0))</f>
        <v>0</v>
      </c>
      <c r="Z27" s="61">
        <f>IF(DATA!$A27="","",IF(W27&gt;0,W27*20%,0))</f>
        <v>0</v>
      </c>
      <c r="AA27" s="62">
        <v>0</v>
      </c>
      <c r="AB27" s="63">
        <f>IF(DATA!$A27="","",SUM(X27:AA27))</f>
        <v>76.4722222222222</v>
      </c>
      <c r="AC27" s="65">
        <v>0</v>
      </c>
      <c r="AD27" s="66">
        <f>IF(DATA!A27="","",M27+O27-AB27+AC27)</f>
        <v>1478.25</v>
      </c>
      <c r="AE27" s="56">
        <v>1478.25</v>
      </c>
      <c r="AF27" s="57">
        <f>IF(DATA!A27="","",AE27-AD27)</f>
        <v>0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IF(DATA!$C28="","",DATA!C28)</f>
        <v>ك</v>
      </c>
      <c r="D28" s="59" t="str">
        <f>IF(DATA!$I28="","",DATA!I28)</f>
        <v>علاقات عامة</v>
      </c>
      <c r="E28" s="7"/>
      <c r="F28" s="60">
        <f>759*$D$42</f>
        <v>1024.6500000000001</v>
      </c>
      <c r="G28" s="61">
        <v>40</v>
      </c>
      <c r="H28" s="61">
        <v>150</v>
      </c>
      <c r="I28" s="61">
        <v>0.18249999999999997</v>
      </c>
      <c r="J28" s="61">
        <v>0</v>
      </c>
      <c r="K28" s="61">
        <v>0</v>
      </c>
      <c r="L28" s="62">
        <f>IF(DATA!$A28="","",DATA!O28+DATA!P28)</f>
        <v>46.68</v>
      </c>
      <c r="M28" s="63">
        <f>IF(DATA!$A28="","",SUM(F28:L28))</f>
        <v>1261.5125</v>
      </c>
      <c r="N28" s="64">
        <f>IF(DATA!$A28="","",-G28)</f>
        <v>-40</v>
      </c>
      <c r="O28" s="61">
        <f>IF(DATA!$A28="","",-DATA!W28)</f>
        <v>-71.512500000000003</v>
      </c>
      <c r="P28" s="61">
        <f>IF(DATA!$A28="","",-(4000/12))</f>
        <v>-333.33333333333331</v>
      </c>
      <c r="Q28" s="63">
        <f>IF(DATA!$A28="","",SUM(N28:P28))</f>
        <v>-444.8458333333333</v>
      </c>
      <c r="R28" s="61">
        <f>IF(DATA!$A28="","",M28+Q28)</f>
        <v>816.66666666666674</v>
      </c>
      <c r="S28" s="62">
        <f>IF(DATA!$A28="","",IF(R28&gt;416.6666667,0-(5000/12),0-R28))</f>
        <v>-416.66666666666669</v>
      </c>
      <c r="T28" s="63">
        <f>IF(DATA!$A28="","",IF((R28+S28)&gt;0,R28+S28,0))</f>
        <v>400.00000000000006</v>
      </c>
      <c r="U28" s="64">
        <f>IF(DATA!$A28="","",IF(T28&gt;=15000/12,15000/12,T28))</f>
        <v>400.00000000000006</v>
      </c>
      <c r="V28" s="61">
        <f>IF(DATA!$A28="","",IF(T28&gt;=35000/12,(35000/12-15000/12),T28-U28))</f>
        <v>0</v>
      </c>
      <c r="W28" s="61">
        <f>IF(DATA!$A28="","",IF(T28&gt;35000/12,T28-(35000/12),0))</f>
        <v>0</v>
      </c>
      <c r="X28" s="61">
        <f>IF(DATA!$A28="","",IF(U28&gt;0,U28*10%,0))</f>
        <v>40.000000000000007</v>
      </c>
      <c r="Y28" s="61">
        <f>IF(DATA!$A28="","",IF(V28&gt;0,V28*15%,0))</f>
        <v>0</v>
      </c>
      <c r="Z28" s="61">
        <f>IF(DATA!$A28="","",IF(W28&gt;0,W28*20%,0))</f>
        <v>0</v>
      </c>
      <c r="AA28" s="62">
        <v>0</v>
      </c>
      <c r="AB28" s="63">
        <f>IF(DATA!$A28="","",SUM(X28:AA28))</f>
        <v>40.000000000000007</v>
      </c>
      <c r="AC28" s="65">
        <v>0</v>
      </c>
      <c r="AD28" s="66">
        <f>IF(DATA!A28="","",M28+O28-AB28+AC28)</f>
        <v>1150</v>
      </c>
      <c r="AE28" s="56">
        <v>1150</v>
      </c>
      <c r="AF28" s="57">
        <f>IF(DATA!A28="","",AE28-AD28)</f>
        <v>0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IF(DATA!$C29="","",DATA!C29)</f>
        <v>ل</v>
      </c>
      <c r="D29" s="59" t="str">
        <f>IF(DATA!$I29="","",DATA!I29)</f>
        <v>تطوير أعمال</v>
      </c>
      <c r="E29" s="7"/>
      <c r="F29" s="60">
        <f>1546.75*$D$42</f>
        <v>2088.1125000000002</v>
      </c>
      <c r="G29" s="61">
        <v>40</v>
      </c>
      <c r="H29" s="61">
        <v>150</v>
      </c>
      <c r="I29" s="61">
        <v>0.12279411764728401</v>
      </c>
      <c r="J29" s="61">
        <v>0</v>
      </c>
      <c r="K29" s="61">
        <v>0</v>
      </c>
      <c r="L29" s="62">
        <f>IF(DATA!$A29="","",DATA!O29+DATA!P29)</f>
        <v>0</v>
      </c>
      <c r="M29" s="63">
        <f>IF(DATA!$A29="","",SUM(F29:L29))</f>
        <v>2278.2352941176473</v>
      </c>
      <c r="N29" s="64">
        <f>IF(DATA!$A29="","",-G29)</f>
        <v>-40</v>
      </c>
      <c r="O29" s="61">
        <f>IF(DATA!$A29="","",-DATA!W29)</f>
        <v>0</v>
      </c>
      <c r="P29" s="61">
        <f>IF(DATA!$A29="","",-(4000/12))</f>
        <v>-333.33333333333331</v>
      </c>
      <c r="Q29" s="63">
        <f>IF(DATA!$A29="","",SUM(N29:P29))</f>
        <v>-373.33333333333331</v>
      </c>
      <c r="R29" s="61">
        <f>IF(DATA!$A29="","",M29+Q29)</f>
        <v>1904.901960784314</v>
      </c>
      <c r="S29" s="62">
        <f>IF(DATA!$A29="","",IF(R29&gt;416.6666667,0-(5000/12),0-R29))</f>
        <v>-416.66666666666669</v>
      </c>
      <c r="T29" s="63">
        <f>IF(DATA!$A29="","",IF((R29+S29)&gt;0,R29+S29,0))</f>
        <v>1488.2352941176473</v>
      </c>
      <c r="U29" s="64">
        <f>IF(DATA!$A29="","",IF(T29&gt;=15000/12,15000/12,T29))</f>
        <v>1250</v>
      </c>
      <c r="V29" s="61">
        <f>IF(DATA!$A29="","",IF(T29&gt;=35000/12,(35000/12-15000/12),T29-U29))</f>
        <v>238.2352941176473</v>
      </c>
      <c r="W29" s="61">
        <f>IF(DATA!$A29="","",IF(T29&gt;35000/12,T29-(35000/12),0))</f>
        <v>0</v>
      </c>
      <c r="X29" s="61">
        <f>IF(DATA!$A29="","",IF(U29&gt;0,U29*10%,0))</f>
        <v>125</v>
      </c>
      <c r="Y29" s="61">
        <f>IF(DATA!$A29="","",IF(V29&gt;0,V29*15%,0))</f>
        <v>35.735294117647094</v>
      </c>
      <c r="Z29" s="61">
        <f>IF(DATA!$A29="","",IF(W29&gt;0,W29*20%,0))</f>
        <v>0</v>
      </c>
      <c r="AA29" s="62">
        <v>0</v>
      </c>
      <c r="AB29" s="63">
        <f>IF(DATA!$A29="","",SUM(X29:AA29))</f>
        <v>160.7352941176471</v>
      </c>
      <c r="AC29" s="65">
        <v>0</v>
      </c>
      <c r="AD29" s="66">
        <f>IF(DATA!A29="","",M29+O29-AB29+AC29)</f>
        <v>2117.5</v>
      </c>
      <c r="AE29" s="56">
        <v>2117.5</v>
      </c>
      <c r="AF29" s="57">
        <f>IF(DATA!A29="","",AE29-AD29)</f>
        <v>0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IF(DATA!$C30="","",DATA!C30)</f>
        <v>م</v>
      </c>
      <c r="D30" s="59" t="str">
        <f>IF(DATA!$I30="","",DATA!I30)</f>
        <v>مديرة تسويق</v>
      </c>
      <c r="E30" s="7"/>
      <c r="F30" s="60">
        <f>1216.13*$D$42</f>
        <v>1641.7755000000002</v>
      </c>
      <c r="G30" s="61">
        <v>40</v>
      </c>
      <c r="H30" s="61">
        <v>150</v>
      </c>
      <c r="I30" s="61">
        <v>0.16894444444428286</v>
      </c>
      <c r="J30" s="61">
        <v>0</v>
      </c>
      <c r="K30" s="61">
        <v>0</v>
      </c>
      <c r="L30" s="62">
        <f>IF(DATA!$A30="","",DATA!O30+DATA!P30)</f>
        <v>0</v>
      </c>
      <c r="M30" s="63">
        <f>IF(DATA!$A30="","",SUM(F30:L30))</f>
        <v>1831.9444444444446</v>
      </c>
      <c r="N30" s="64">
        <f>IF(DATA!$A30="","",-G30)</f>
        <v>-40</v>
      </c>
      <c r="O30" s="61">
        <f>IF(DATA!$A30="","",-DATA!W30)</f>
        <v>0</v>
      </c>
      <c r="P30" s="61">
        <f>IF(DATA!$A30="","",-(4000/12))</f>
        <v>-333.33333333333331</v>
      </c>
      <c r="Q30" s="63">
        <f>IF(DATA!$A30="","",SUM(N30:P30))</f>
        <v>-373.33333333333331</v>
      </c>
      <c r="R30" s="61">
        <f>IF(DATA!$A30="","",M30+Q30)</f>
        <v>1458.6111111111113</v>
      </c>
      <c r="S30" s="62">
        <f>IF(DATA!$A30="","",IF(R30&gt;416.6666667,0-(5000/12),0-R30))</f>
        <v>-416.66666666666669</v>
      </c>
      <c r="T30" s="63">
        <f>IF(DATA!$A30="","",IF((R30+S30)&gt;0,R30+S30,0))</f>
        <v>1041.9444444444446</v>
      </c>
      <c r="U30" s="64">
        <f>IF(DATA!$A30="","",IF(T30&gt;=15000/12,15000/12,T30))</f>
        <v>1041.9444444444446</v>
      </c>
      <c r="V30" s="61">
        <f>IF(DATA!$A30="","",IF(T30&gt;=35000/12,(35000/12-15000/12),T30-U30))</f>
        <v>0</v>
      </c>
      <c r="W30" s="61">
        <f>IF(DATA!$A30="","",IF(T30&gt;35000/12,T30-(35000/12),0))</f>
        <v>0</v>
      </c>
      <c r="X30" s="61">
        <f>IF(DATA!$A30="","",IF(U30&gt;0,U30*10%,0))</f>
        <v>104.19444444444446</v>
      </c>
      <c r="Y30" s="61">
        <f>IF(DATA!$A30="","",IF(V30&gt;0,V30*15%,0))</f>
        <v>0</v>
      </c>
      <c r="Z30" s="61">
        <f>IF(DATA!$A30="","",IF(W30&gt;0,W30*20%,0))</f>
        <v>0</v>
      </c>
      <c r="AA30" s="62">
        <v>0</v>
      </c>
      <c r="AB30" s="63">
        <f>IF(DATA!$A30="","",SUM(X30:AA30))</f>
        <v>104.19444444444446</v>
      </c>
      <c r="AC30" s="65">
        <v>0</v>
      </c>
      <c r="AD30" s="66">
        <f>IF(DATA!A30="","",M30+O30-AB30+AC30)</f>
        <v>1727.75</v>
      </c>
      <c r="AE30" s="56">
        <v>1727.75</v>
      </c>
      <c r="AF30" s="57">
        <f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IF(DATA!$C31="","",DATA!C31)</f>
        <v>ن</v>
      </c>
      <c r="D31" s="59" t="str">
        <f>IF(DATA!$I31="","",DATA!I31)</f>
        <v>مدير ضرائب</v>
      </c>
      <c r="E31" s="7"/>
      <c r="F31" s="60">
        <f>1400.13*$D$42</f>
        <v>1890.1755000000003</v>
      </c>
      <c r="G31" s="61">
        <v>40</v>
      </c>
      <c r="H31" s="61">
        <v>150</v>
      </c>
      <c r="I31" s="61">
        <v>0.11861764705890196</v>
      </c>
      <c r="J31" s="61">
        <v>0</v>
      </c>
      <c r="K31" s="61">
        <v>0</v>
      </c>
      <c r="L31" s="62">
        <f>IF(DATA!$A31="","",DATA!O31+DATA!P31)</f>
        <v>0</v>
      </c>
      <c r="M31" s="63">
        <f>IF(DATA!$A31="","",SUM(F31:L31))</f>
        <v>2080.294117647059</v>
      </c>
      <c r="N31" s="64">
        <f>IF(DATA!$A31="","",-G31)</f>
        <v>-40</v>
      </c>
      <c r="O31" s="61">
        <f>IF(DATA!$A31="","",-DATA!W31)</f>
        <v>0</v>
      </c>
      <c r="P31" s="61">
        <f>IF(DATA!$A31="","",-(4000/12))</f>
        <v>-333.33333333333331</v>
      </c>
      <c r="Q31" s="63">
        <f>IF(DATA!$A31="","",SUM(N31:P31))</f>
        <v>-373.33333333333331</v>
      </c>
      <c r="R31" s="61">
        <f>IF(DATA!$A31="","",M31+Q31)</f>
        <v>1706.9607843137258</v>
      </c>
      <c r="S31" s="62">
        <f>IF(DATA!$A31="","",IF(R31&gt;416.6666667,0-(5000/12),0-R31))</f>
        <v>-416.66666666666669</v>
      </c>
      <c r="T31" s="63">
        <f>IF(DATA!$A31="","",IF((R31+S31)&gt;0,R31+S31,0))</f>
        <v>1290.294117647059</v>
      </c>
      <c r="U31" s="64">
        <f>IF(DATA!$A31="","",IF(T31&gt;=15000/12,15000/12,T31))</f>
        <v>1250</v>
      </c>
      <c r="V31" s="61">
        <f>IF(DATA!$A31="","",IF(T31&gt;=35000/12,(35000/12-15000/12),T31-U31))</f>
        <v>40.294117647059011</v>
      </c>
      <c r="W31" s="61">
        <f>IF(DATA!$A31="","",IF(T31&gt;35000/12,T31-(35000/12),0))</f>
        <v>0</v>
      </c>
      <c r="X31" s="61">
        <f>IF(DATA!$A31="","",IF(U31&gt;0,U31*10%,0))</f>
        <v>125</v>
      </c>
      <c r="Y31" s="61">
        <f>IF(DATA!$A31="","",IF(V31&gt;0,V31*15%,0))</f>
        <v>6.0441176470588518</v>
      </c>
      <c r="Z31" s="61">
        <f>IF(DATA!$A31="","",IF(W31&gt;0,W31*20%,0))</f>
        <v>0</v>
      </c>
      <c r="AA31" s="62">
        <v>0</v>
      </c>
      <c r="AB31" s="63">
        <f>IF(DATA!$A31="","",SUM(X31:AA31))</f>
        <v>131.04411764705884</v>
      </c>
      <c r="AC31" s="65">
        <f>-150</f>
        <v>-150</v>
      </c>
      <c r="AD31" s="66">
        <f>IF(DATA!A31="","",M31+O31-AB31+AC31)</f>
        <v>1799.2500000000002</v>
      </c>
      <c r="AE31" s="56">
        <v>1799.25</v>
      </c>
      <c r="AF31" s="57">
        <f>IF(DATA!A31="","",AE31-AD31)</f>
        <v>-2.2737367544323206E-13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IF(DATA!$C32="","",DATA!C32)</f>
        <v>ه</v>
      </c>
      <c r="D32" s="59" t="str">
        <f>IF(DATA!$I32="","",DATA!I32)</f>
        <v>عامل</v>
      </c>
      <c r="E32" s="7"/>
      <c r="F32" s="60">
        <f>500*$D$42</f>
        <v>675</v>
      </c>
      <c r="G32" s="61">
        <v>40</v>
      </c>
      <c r="H32" s="61">
        <v>100</v>
      </c>
      <c r="I32" s="61">
        <v>157.35000000000005</v>
      </c>
      <c r="J32" s="61">
        <v>0</v>
      </c>
      <c r="K32" s="61">
        <v>0</v>
      </c>
      <c r="L32" s="62">
        <f>IF(DATA!$A32="","",DATA!O32+DATA!P32)</f>
        <v>37.400000000000006</v>
      </c>
      <c r="M32" s="63">
        <f>IF(DATA!$A32="","",SUM(F32:L32))</f>
        <v>1009.75</v>
      </c>
      <c r="N32" s="64">
        <f>IF(DATA!$A32="","",-G32)</f>
        <v>-40</v>
      </c>
      <c r="O32" s="61">
        <f>IF(DATA!$A32="","",-DATA!W32)</f>
        <v>-57.250000000000007</v>
      </c>
      <c r="P32" s="61">
        <f>IF(DATA!$A32="","",-(4000/12))</f>
        <v>-333.33333333333331</v>
      </c>
      <c r="Q32" s="63">
        <f>IF(DATA!$A32="","",SUM(N32:P32))</f>
        <v>-430.58333333333331</v>
      </c>
      <c r="R32" s="61">
        <f>IF(DATA!$A32="","",M32+Q32)</f>
        <v>579.16666666666674</v>
      </c>
      <c r="S32" s="62">
        <f>IF(DATA!$A32="","",IF(R32&gt;416.6666667,0-(5000/12),0-R32))</f>
        <v>-416.66666666666669</v>
      </c>
      <c r="T32" s="63">
        <f>IF(DATA!$A32="","",IF((R32+S32)&gt;0,R32+S32,0))</f>
        <v>162.50000000000006</v>
      </c>
      <c r="U32" s="64">
        <f>IF(DATA!$A32="","",IF(T32&gt;=15000/12,15000/12,T32))</f>
        <v>162.50000000000006</v>
      </c>
      <c r="V32" s="61">
        <f>IF(DATA!$A32="","",IF(T32&gt;=35000/12,(35000/12-15000/12),T32-U32))</f>
        <v>0</v>
      </c>
      <c r="W32" s="61">
        <f>IF(DATA!$A32="","",IF(T32&gt;35000/12,T32-(35000/12),0))</f>
        <v>0</v>
      </c>
      <c r="X32" s="61">
        <f>IF(DATA!$A32="","",IF(U32&gt;0,U32*10%,0))</f>
        <v>16.250000000000007</v>
      </c>
      <c r="Y32" s="61">
        <f>IF(DATA!$A32="","",IF(V32&gt;0,V32*15%,0))</f>
        <v>0</v>
      </c>
      <c r="Z32" s="61">
        <f>IF(DATA!$A32="","",IF(W32&gt;0,W32*20%,0))</f>
        <v>0</v>
      </c>
      <c r="AA32" s="62">
        <v>0</v>
      </c>
      <c r="AB32" s="63">
        <f>IF(DATA!$A32="","",SUM(X32:AA32))</f>
        <v>16.250000000000007</v>
      </c>
      <c r="AC32" s="65">
        <v>0</v>
      </c>
      <c r="AD32" s="66">
        <f>IF(DATA!A32="","",M32+O32-AB32+AC32)</f>
        <v>936.25</v>
      </c>
      <c r="AE32" s="56">
        <v>936.25</v>
      </c>
      <c r="AF32" s="57">
        <f>IF(DATA!A32="","",AE32-AD32)</f>
        <v>0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IF(DATA!$C33="","",DATA!C33)</f>
        <v>و</v>
      </c>
      <c r="D33" s="59" t="str">
        <f>IF(DATA!$I33="","",DATA!I33)</f>
        <v>عامل</v>
      </c>
      <c r="E33" s="7"/>
      <c r="F33" s="60">
        <f>500*$D$42</f>
        <v>675</v>
      </c>
      <c r="G33" s="61">
        <v>40</v>
      </c>
      <c r="H33" s="61">
        <v>100</v>
      </c>
      <c r="I33" s="61">
        <v>198.1833333333332</v>
      </c>
      <c r="J33" s="61">
        <v>0</v>
      </c>
      <c r="K33" s="61">
        <v>0</v>
      </c>
      <c r="L33" s="62">
        <f>IF(DATA!$A33="","",DATA!O33+DATA!P33)</f>
        <v>37.400000000000006</v>
      </c>
      <c r="M33" s="63">
        <f>IF(DATA!$A33="","",SUM(F33:L33))</f>
        <v>1050.5833333333333</v>
      </c>
      <c r="N33" s="64">
        <f>IF(DATA!$A33="","",-G33)</f>
        <v>-40</v>
      </c>
      <c r="O33" s="61">
        <f>IF(DATA!$A33="","",-DATA!W33)</f>
        <v>-57.250000000000007</v>
      </c>
      <c r="P33" s="61">
        <f>IF(DATA!$A33="","",-(4000/12))</f>
        <v>-333.33333333333331</v>
      </c>
      <c r="Q33" s="63">
        <f>IF(DATA!$A33="","",SUM(N33:P33))</f>
        <v>-430.58333333333331</v>
      </c>
      <c r="R33" s="61">
        <f>IF(DATA!$A33="","",M33+Q33)</f>
        <v>620</v>
      </c>
      <c r="S33" s="62">
        <f>IF(DATA!$A33="","",IF(R33&gt;416.6666667,0-(5000/12),0-R33))</f>
        <v>-416.66666666666669</v>
      </c>
      <c r="T33" s="63">
        <f>IF(DATA!$A33="","",IF((R33+S33)&gt;0,R33+S33,0))</f>
        <v>203.33333333333331</v>
      </c>
      <c r="U33" s="64">
        <f>IF(DATA!$A33="","",IF(T33&gt;=15000/12,15000/12,T33))</f>
        <v>203.33333333333331</v>
      </c>
      <c r="V33" s="61">
        <f>IF(DATA!$A33="","",IF(T33&gt;=35000/12,(35000/12-15000/12),T33-U33))</f>
        <v>0</v>
      </c>
      <c r="W33" s="61">
        <f>IF(DATA!$A33="","",IF(T33&gt;35000/12,T33-(35000/12),0))</f>
        <v>0</v>
      </c>
      <c r="X33" s="61">
        <f>IF(DATA!$A33="","",IF(U33&gt;0,U33*10%,0))</f>
        <v>20.333333333333332</v>
      </c>
      <c r="Y33" s="61">
        <f>IF(DATA!$A33="","",IF(V33&gt;0,V33*15%,0))</f>
        <v>0</v>
      </c>
      <c r="Z33" s="61">
        <f>IF(DATA!$A33="","",IF(W33&gt;0,W33*20%,0))</f>
        <v>0</v>
      </c>
      <c r="AA33" s="62">
        <v>0</v>
      </c>
      <c r="AB33" s="63">
        <f>IF(DATA!$A33="","",SUM(X33:AA33))</f>
        <v>20.333333333333332</v>
      </c>
      <c r="AC33" s="65">
        <v>0</v>
      </c>
      <c r="AD33" s="66">
        <f>IF(DATA!A33="","",M33+O33-AB33+AC33)</f>
        <v>972.99999999999989</v>
      </c>
      <c r="AE33" s="56">
        <v>973</v>
      </c>
      <c r="AF33" s="57">
        <f>IF(DATA!A33="","",AE33-AD33)</f>
        <v>1.1368683772161603E-13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IF(DATA!$C34="","",DATA!C34)</f>
        <v>ى</v>
      </c>
      <c r="D34" s="59" t="str">
        <f>IF(DATA!$I34="","",DATA!I34)</f>
        <v>موظف</v>
      </c>
      <c r="E34" s="7"/>
      <c r="F34" s="60">
        <f>1400*$D$42</f>
        <v>1890.0000000000002</v>
      </c>
      <c r="G34" s="61">
        <v>40</v>
      </c>
      <c r="H34" s="61">
        <v>150</v>
      </c>
      <c r="I34" s="61">
        <v>0.29411764705910681</v>
      </c>
      <c r="J34" s="61">
        <v>0</v>
      </c>
      <c r="K34" s="61">
        <v>0</v>
      </c>
      <c r="L34" s="62">
        <f>IF(DATA!$A34="","",DATA!O34+DATA!P34)</f>
        <v>0</v>
      </c>
      <c r="M34" s="63">
        <f>IF(DATA!$A34="","",SUM(F34:L34))</f>
        <v>2080.294117647059</v>
      </c>
      <c r="N34" s="64">
        <f>IF(DATA!$A34="","",-G34)</f>
        <v>-40</v>
      </c>
      <c r="O34" s="61">
        <f>IF(DATA!$A34="","",-DATA!W34)</f>
        <v>0</v>
      </c>
      <c r="P34" s="61">
        <f>IF(DATA!$A34="","",-(4000/12))</f>
        <v>-333.33333333333331</v>
      </c>
      <c r="Q34" s="63">
        <f>IF(DATA!$A34="","",SUM(N34:P34))</f>
        <v>-373.33333333333331</v>
      </c>
      <c r="R34" s="61">
        <f>IF(DATA!$A34="","",M34+Q34)</f>
        <v>1706.9607843137258</v>
      </c>
      <c r="S34" s="62">
        <f>IF(DATA!$A34="","",IF(R34&gt;416.6666667,0-(5000/12),0-R34))</f>
        <v>-416.66666666666669</v>
      </c>
      <c r="T34" s="63">
        <f>IF(DATA!$A34="","",IF((R34+S34)&gt;0,R34+S34,0))</f>
        <v>1290.294117647059</v>
      </c>
      <c r="U34" s="64">
        <f>IF(DATA!$A34="","",IF(T34&gt;=15000/12,15000/12,T34))</f>
        <v>1250</v>
      </c>
      <c r="V34" s="61">
        <f>IF(DATA!$A34="","",IF(T34&gt;=35000/12,(35000/12-15000/12),T34-U34))</f>
        <v>40.294117647059011</v>
      </c>
      <c r="W34" s="61">
        <f>IF(DATA!$A34="","",IF(T34&gt;35000/12,T34-(35000/12),0))</f>
        <v>0</v>
      </c>
      <c r="X34" s="61">
        <f>IF(DATA!$A34="","",IF(U34&gt;0,U34*10%,0))</f>
        <v>125</v>
      </c>
      <c r="Y34" s="61">
        <f>IF(DATA!$A34="","",IF(V34&gt;0,V34*15%,0))</f>
        <v>6.0441176470588518</v>
      </c>
      <c r="Z34" s="61">
        <f>IF(DATA!$A34="","",IF(W34&gt;0,W34*20%,0))</f>
        <v>0</v>
      </c>
      <c r="AA34" s="62">
        <v>0</v>
      </c>
      <c r="AB34" s="63">
        <f>IF(DATA!$A34="","",SUM(X34:AA34))</f>
        <v>131.04411764705884</v>
      </c>
      <c r="AC34" s="65">
        <v>0</v>
      </c>
      <c r="AD34" s="66">
        <f>IF(DATA!A34="","",M34+O34-AB34+AC34)</f>
        <v>1949.2500000000002</v>
      </c>
      <c r="AE34" s="56">
        <v>1949.25</v>
      </c>
      <c r="AF34" s="57">
        <f>IF(DATA!A34="","",AE34-AD34)</f>
        <v>-2.2737367544323206E-13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IF(DATA!$C35="","",DATA!C35)</f>
        <v>أأ</v>
      </c>
      <c r="D35" s="59" t="str">
        <f>IF(DATA!$I35="","",DATA!I35)</f>
        <v>موظف</v>
      </c>
      <c r="E35" s="7"/>
      <c r="F35" s="60">
        <f>1400*$D$42</f>
        <v>1890.0000000000002</v>
      </c>
      <c r="G35" s="61">
        <v>40</v>
      </c>
      <c r="H35" s="61">
        <v>150</v>
      </c>
      <c r="I35" s="61">
        <v>3.3432978607805808E-13</v>
      </c>
      <c r="J35" s="61">
        <v>0</v>
      </c>
      <c r="K35" s="61">
        <v>0</v>
      </c>
      <c r="L35" s="62">
        <f>IF(DATA!$A35="","",DATA!O35+DATA!P35)</f>
        <v>0</v>
      </c>
      <c r="M35" s="63">
        <f>IF(DATA!$A35="","",SUM(F35:L35))</f>
        <v>2080.0000000000005</v>
      </c>
      <c r="N35" s="64">
        <f>IF(DATA!$A35="","",-G35)</f>
        <v>-40</v>
      </c>
      <c r="O35" s="61">
        <f>IF(DATA!$A35="","",-DATA!W35)</f>
        <v>0</v>
      </c>
      <c r="P35" s="61">
        <f>IF(DATA!$A35="","",-(4000/12))</f>
        <v>-333.33333333333331</v>
      </c>
      <c r="Q35" s="63">
        <f>IF(DATA!$A35="","",SUM(N35:P35))</f>
        <v>-373.33333333333331</v>
      </c>
      <c r="R35" s="61">
        <f>IF(DATA!$A35="","",M35+Q35)</f>
        <v>1706.6666666666672</v>
      </c>
      <c r="S35" s="62">
        <f>IF(DATA!$A35="","",IF(R35&gt;416.6666667,0-(5000/12),0-R35))</f>
        <v>-416.66666666666669</v>
      </c>
      <c r="T35" s="63">
        <f>IF(DATA!$A35="","",IF((R35+S35)&gt;0,R35+S35,0))</f>
        <v>1290.0000000000005</v>
      </c>
      <c r="U35" s="64">
        <f>IF(DATA!$A35="","",IF(T35&gt;=15000/12,15000/12,T35))</f>
        <v>1250</v>
      </c>
      <c r="V35" s="61">
        <f>IF(DATA!$A35="","",IF(T35&gt;=35000/12,(35000/12-15000/12),T35-U35))</f>
        <v>40.000000000000455</v>
      </c>
      <c r="W35" s="61">
        <f>IF(DATA!$A35="","",IF(T35&gt;35000/12,T35-(35000/12),0))</f>
        <v>0</v>
      </c>
      <c r="X35" s="61">
        <f>IF(DATA!$A35="","",IF(U35&gt;0,U35*10%,0))</f>
        <v>125</v>
      </c>
      <c r="Y35" s="61">
        <f>IF(DATA!$A35="","",IF(V35&gt;0,V35*15%,0))</f>
        <v>6.0000000000000684</v>
      </c>
      <c r="Z35" s="61">
        <f>IF(DATA!$A35="","",IF(W35&gt;0,W35*20%,0))</f>
        <v>0</v>
      </c>
      <c r="AA35" s="62">
        <v>0</v>
      </c>
      <c r="AB35" s="63">
        <f>IF(DATA!$A35="","",SUM(X35:AA35))</f>
        <v>131.00000000000006</v>
      </c>
      <c r="AC35" s="65">
        <v>0</v>
      </c>
      <c r="AD35" s="66">
        <f>IF(DATA!A35="","",M35+O35-AB35+AC35)</f>
        <v>1949.0000000000005</v>
      </c>
      <c r="AE35" s="56">
        <v>1949</v>
      </c>
      <c r="AF35" s="57">
        <f>IF(DATA!A35="","",AE35-AD35)</f>
        <v>-4.5474735088646412E-13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IF(DATA!$C36="","",DATA!C36)</f>
        <v>أب</v>
      </c>
      <c r="D36" s="59" t="str">
        <f>IF(DATA!$I36="","",DATA!I36)</f>
        <v>موظف</v>
      </c>
      <c r="E36" s="7"/>
      <c r="F36" s="60">
        <f>2900*$D$42</f>
        <v>3915.0000000000005</v>
      </c>
      <c r="G36" s="61">
        <v>40</v>
      </c>
      <c r="H36" s="61">
        <v>150</v>
      </c>
      <c r="I36" s="61">
        <v>3.333333333333</v>
      </c>
      <c r="J36" s="61">
        <v>0</v>
      </c>
      <c r="K36" s="61">
        <v>0</v>
      </c>
      <c r="L36" s="62">
        <f>IF(DATA!$A36="","",DATA!O36+DATA!P36)</f>
        <v>0</v>
      </c>
      <c r="M36" s="63">
        <f>IF(DATA!$A36="","",SUM(F36:L36))</f>
        <v>4108.333333333333</v>
      </c>
      <c r="N36" s="64">
        <f>IF(DATA!$A36="","",-G36)</f>
        <v>-40</v>
      </c>
      <c r="O36" s="61">
        <f>IF(DATA!$A36="","",-DATA!W36)</f>
        <v>0</v>
      </c>
      <c r="P36" s="61">
        <f>IF(DATA!$A36="","",-(4000/12))</f>
        <v>-333.33333333333331</v>
      </c>
      <c r="Q36" s="63">
        <f>IF(DATA!$A36="","",SUM(N36:P36))</f>
        <v>-373.33333333333331</v>
      </c>
      <c r="R36" s="61">
        <f>IF(DATA!$A36="","",M36+Q36)</f>
        <v>3734.9999999999995</v>
      </c>
      <c r="S36" s="62">
        <f>IF(DATA!$A36="","",IF(R36&gt;416.6666667,0-(5000/12),0-R36))</f>
        <v>-416.66666666666669</v>
      </c>
      <c r="T36" s="63">
        <f>IF(DATA!$A36="","",IF((R36+S36)&gt;0,R36+S36,0))</f>
        <v>3318.333333333333</v>
      </c>
      <c r="U36" s="64">
        <f>IF(DATA!$A36="","",IF(T36&gt;=15000/12,15000/12,T36))</f>
        <v>1250</v>
      </c>
      <c r="V36" s="61">
        <f>IF(DATA!$A36="","",IF(T36&gt;=35000/12,(35000/12-15000/12),T36-U36))</f>
        <v>1666.6666666666665</v>
      </c>
      <c r="W36" s="61">
        <f>IF(DATA!$A36="","",IF(T36&gt;35000/12,T36-(35000/12),0))</f>
        <v>401.66666666666652</v>
      </c>
      <c r="X36" s="61">
        <f>IF(DATA!$A36="","",IF(U36&gt;0,U36*10%,0))</f>
        <v>125</v>
      </c>
      <c r="Y36" s="61">
        <f>IF(DATA!$A36="","",IF(V36&gt;0,V36*15%,0))</f>
        <v>249.99999999999997</v>
      </c>
      <c r="Z36" s="61">
        <f>IF(DATA!$A36="","",IF(W36&gt;0,W36*20%,0))</f>
        <v>80.333333333333314</v>
      </c>
      <c r="AA36" s="62">
        <v>0</v>
      </c>
      <c r="AB36" s="63">
        <f>IF(DATA!$A36="","",SUM(X36:AA36))</f>
        <v>455.33333333333331</v>
      </c>
      <c r="AC36" s="65">
        <f>-220</f>
        <v>-220</v>
      </c>
      <c r="AD36" s="66">
        <f>IF(DATA!A36="","",M36+O36-AB36+AC36)</f>
        <v>3432.9999999999995</v>
      </c>
      <c r="AE36" s="56">
        <v>3433</v>
      </c>
      <c r="AF36" s="57">
        <f>IF(DATA!A36="","",AE36-AD36)</f>
        <v>4.5474735088646412E-13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IF(DATA!$C37="","",DATA!C37)</f>
        <v>أت</v>
      </c>
      <c r="D37" s="59" t="str">
        <f>IF(DATA!$I37="","",DATA!I37)</f>
        <v>سائق</v>
      </c>
      <c r="E37" s="7"/>
      <c r="F37" s="60">
        <v>1600</v>
      </c>
      <c r="G37" s="61">
        <v>40</v>
      </c>
      <c r="H37" s="61">
        <v>150</v>
      </c>
      <c r="I37" s="61">
        <v>7.815970093361102E-14</v>
      </c>
      <c r="J37" s="61">
        <v>0</v>
      </c>
      <c r="K37" s="61">
        <v>0</v>
      </c>
      <c r="L37" s="62">
        <f>IF(DATA!$A37="","",DATA!O37+DATA!P37)</f>
        <v>0</v>
      </c>
      <c r="M37" s="63">
        <f>IF(DATA!$A37="","",SUM(F37:L37))</f>
        <v>1790</v>
      </c>
      <c r="N37" s="64">
        <f>IF(DATA!$A37="","",-G37)</f>
        <v>-40</v>
      </c>
      <c r="O37" s="61">
        <f>IF(DATA!$A37="","",-DATA!W37)</f>
        <v>0</v>
      </c>
      <c r="P37" s="61">
        <f>IF(DATA!$A37="","",-(4000/12))</f>
        <v>-333.33333333333331</v>
      </c>
      <c r="Q37" s="63">
        <f>IF(DATA!$A37="","",SUM(N37:P37))</f>
        <v>-373.33333333333331</v>
      </c>
      <c r="R37" s="61">
        <f>IF(DATA!$A37="","",M37+Q37)</f>
        <v>1416.6666666666667</v>
      </c>
      <c r="S37" s="62">
        <f>IF(DATA!$A37="","",IF(R37&gt;416.6666667,0-(5000/12),0-R37))</f>
        <v>-416.66666666666669</v>
      </c>
      <c r="T37" s="63">
        <f>IF(DATA!$A37="","",IF((R37+S37)&gt;0,R37+S37,0))</f>
        <v>1000</v>
      </c>
      <c r="U37" s="64">
        <f>IF(DATA!$A37="","",IF(T37&gt;=15000/12,15000/12,T37))</f>
        <v>1000</v>
      </c>
      <c r="V37" s="61">
        <f>IF(DATA!$A37="","",IF(T37&gt;=35000/12,(35000/12-15000/12),T37-U37))</f>
        <v>0</v>
      </c>
      <c r="W37" s="61">
        <f>IF(DATA!$A37="","",IF(T37&gt;35000/12,T37-(35000/12),0))</f>
        <v>0</v>
      </c>
      <c r="X37" s="61">
        <f>IF(DATA!$A37="","",IF(U37&gt;0,U37*10%,0))</f>
        <v>100</v>
      </c>
      <c r="Y37" s="61">
        <f>IF(DATA!$A37="","",IF(V37&gt;0,V37*15%,0))</f>
        <v>0</v>
      </c>
      <c r="Z37" s="61">
        <f>IF(DATA!$A37="","",IF(W37&gt;0,W37*20%,0))</f>
        <v>0</v>
      </c>
      <c r="AA37" s="62">
        <v>0</v>
      </c>
      <c r="AB37" s="63">
        <f>IF(DATA!$A37="","",SUM(X37:AA37))</f>
        <v>100</v>
      </c>
      <c r="AC37" s="65">
        <v>0</v>
      </c>
      <c r="AD37" s="66">
        <f>IF(DATA!A37="","",M37+O37-AB37+AC37)</f>
        <v>1690</v>
      </c>
      <c r="AE37" s="56">
        <v>1690</v>
      </c>
      <c r="AF37" s="57">
        <f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IF(DATA!$C38="","",DATA!C38)</f>
        <v/>
      </c>
      <c r="D38" s="67" t="str">
        <f>IF(DATA!$I38="","",DATA!I38)</f>
        <v/>
      </c>
      <c r="E38" s="7"/>
      <c r="F38" s="68"/>
      <c r="G38" s="69"/>
      <c r="H38" s="69"/>
      <c r="I38" s="69"/>
      <c r="J38" s="69"/>
      <c r="K38" s="69"/>
      <c r="L38" s="70" t="str">
        <f>IF(DATA!$A38="","",DATA!O38+DATA!P38)</f>
        <v/>
      </c>
      <c r="M38" s="71" t="str">
        <f>IF(DATA!$A38="","",SUM(F38:L38))</f>
        <v/>
      </c>
      <c r="N38" s="72" t="str">
        <f>IF(DATA!$A38="","",-G38)</f>
        <v/>
      </c>
      <c r="O38" s="69" t="str">
        <f>IF(DATA!$A38="","",-DATA!W38)</f>
        <v/>
      </c>
      <c r="P38" s="69" t="str">
        <f>IF(DATA!$A38="","",-(4000/12))</f>
        <v/>
      </c>
      <c r="Q38" s="71" t="str">
        <f>IF(DATA!$A38="","",SUM(N38:P38))</f>
        <v/>
      </c>
      <c r="R38" s="69" t="str">
        <f>IF(DATA!$A38="","",M38+Q38)</f>
        <v/>
      </c>
      <c r="S38" s="70" t="str">
        <f>IF(DATA!$A38="","",IF(R38&gt;416.6666667,0-(5000/12),0-R38))</f>
        <v/>
      </c>
      <c r="T38" s="71" t="str">
        <f>IF(DATA!$A38="","",IF((R38+S38)&gt;0,R38+S38,0))</f>
        <v/>
      </c>
      <c r="U38" s="72" t="str">
        <f>IF(DATA!$A38="","",IF(T38&gt;=15000/12,15000/12,T38))</f>
        <v/>
      </c>
      <c r="V38" s="69" t="str">
        <f>IF(DATA!$A38="","",IF(T38&gt;=35000/12,(35000/12-15000/12),T38-U38))</f>
        <v/>
      </c>
      <c r="W38" s="69" t="str">
        <f>IF(DATA!$A38="","",IF(T38&gt;35000/12,T38-(35000/12),0))</f>
        <v/>
      </c>
      <c r="X38" s="69" t="str">
        <f>IF(DATA!$A38="","",IF(U38&gt;0,U38*10%,0))</f>
        <v/>
      </c>
      <c r="Y38" s="69" t="str">
        <f>IF(DATA!$A38="","",IF(V38&gt;0,V38*15%,0))</f>
        <v/>
      </c>
      <c r="Z38" s="69" t="str">
        <f>IF(DATA!$A38="","",IF(W38&gt;0,W38*20%,0))</f>
        <v/>
      </c>
      <c r="AA38" s="70"/>
      <c r="AB38" s="71" t="str">
        <f>IF(DATA!$A38="","",SUM(X38:AA38))</f>
        <v/>
      </c>
      <c r="AC38" s="73"/>
      <c r="AD38" s="74" t="str">
        <f>IF(DATA!A38="","",M38+O38-AB38+AC38)</f>
        <v/>
      </c>
      <c r="AE38" s="56"/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si="0">SUM(F7:F39)</f>
        <v>79174.334499999997</v>
      </c>
      <c r="G40" s="76">
        <f t="shared" si="0"/>
        <v>1240</v>
      </c>
      <c r="H40" s="76">
        <f t="shared" si="0"/>
        <v>4550</v>
      </c>
      <c r="I40" s="76">
        <f t="shared" si="0"/>
        <v>668.63534967320322</v>
      </c>
      <c r="J40" s="76">
        <f t="shared" si="0"/>
        <v>0</v>
      </c>
      <c r="K40" s="76">
        <f t="shared" si="0"/>
        <v>0</v>
      </c>
      <c r="L40" s="77">
        <f t="shared" si="0"/>
        <v>2253.886</v>
      </c>
      <c r="M40" s="78">
        <f t="shared" si="0"/>
        <v>87886.855849673186</v>
      </c>
      <c r="N40" s="75">
        <f t="shared" si="0"/>
        <v>-1240</v>
      </c>
      <c r="O40" s="76">
        <f t="shared" si="0"/>
        <v>-3387.7524999999996</v>
      </c>
      <c r="P40" s="190">
        <f t="shared" si="0"/>
        <v>-10333.333333333334</v>
      </c>
      <c r="Q40" s="78">
        <f t="shared" si="0"/>
        <v>-14961.085833333336</v>
      </c>
      <c r="R40" s="76">
        <f t="shared" si="0"/>
        <v>72925.770016339899</v>
      </c>
      <c r="S40" s="77">
        <f t="shared" si="0"/>
        <v>-12916.666666666662</v>
      </c>
      <c r="T40" s="78">
        <f t="shared" si="0"/>
        <v>60009.103349673198</v>
      </c>
      <c r="U40" s="75">
        <f t="shared" si="0"/>
        <v>32203.888888888894</v>
      </c>
      <c r="V40" s="76">
        <f t="shared" si="0"/>
        <v>21676.568627450983</v>
      </c>
      <c r="W40" s="76">
        <f t="shared" si="0"/>
        <v>6128.6458333333412</v>
      </c>
      <c r="X40" s="76">
        <f t="shared" si="0"/>
        <v>3220.3888888888887</v>
      </c>
      <c r="Y40" s="76">
        <f t="shared" si="0"/>
        <v>3251.4852941176473</v>
      </c>
      <c r="Z40" s="76">
        <f t="shared" si="0"/>
        <v>1225.7291666666681</v>
      </c>
      <c r="AA40" s="77">
        <f t="shared" si="0"/>
        <v>0</v>
      </c>
      <c r="AB40" s="78">
        <f t="shared" si="0"/>
        <v>7697.6033496732043</v>
      </c>
      <c r="AC40" s="78">
        <f t="shared" si="0"/>
        <v>-2265</v>
      </c>
      <c r="AD40" s="79">
        <f t="shared" ref="AD40" si="1">SUM(AD7:AD39)</f>
        <v>74536.5</v>
      </c>
      <c r="AE40" s="56">
        <f t="shared" ref="AE40" si="2">SUM(AE7:AE39)</f>
        <v>74536.5</v>
      </c>
      <c r="AF40" s="57">
        <f>SUM(AF7:AF24)</f>
        <v>-1.8189894035458565E-12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>74536.5</f>
        <v>74536.5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>AD40-AE41</f>
        <v>0</v>
      </c>
      <c r="AE42" s="82">
        <f>AE40-AE41</f>
        <v>0</v>
      </c>
      <c r="AF42" s="83"/>
    </row>
  </sheetData>
  <mergeCells count="27">
    <mergeCell ref="A1:AD1"/>
    <mergeCell ref="A3:AD3"/>
    <mergeCell ref="A4:A5"/>
    <mergeCell ref="C4:C5"/>
    <mergeCell ref="D4:D5"/>
    <mergeCell ref="F4:F5"/>
    <mergeCell ref="AA4:AA5"/>
    <mergeCell ref="AB4:AB5"/>
    <mergeCell ref="AC4:AC5"/>
    <mergeCell ref="AD4:AD5"/>
    <mergeCell ref="Z4:Z5"/>
    <mergeCell ref="A2:AD2"/>
    <mergeCell ref="A40:D40"/>
    <mergeCell ref="V4:V5"/>
    <mergeCell ref="W4:W5"/>
    <mergeCell ref="X4:X5"/>
    <mergeCell ref="Y4:Y5"/>
    <mergeCell ref="Q4:Q5"/>
    <mergeCell ref="R4:R5"/>
    <mergeCell ref="S4:S5"/>
    <mergeCell ref="T4:T5"/>
    <mergeCell ref="U4:U5"/>
    <mergeCell ref="G4:G5"/>
    <mergeCell ref="H4:K4"/>
    <mergeCell ref="L4:L5"/>
    <mergeCell ref="M4:M5"/>
    <mergeCell ref="N4:P4"/>
  </mergeCells>
  <printOptions horizontalCentered="1"/>
  <pageMargins left="0" right="0" top="0.78740157480314965" bottom="0" header="0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AF42"/>
  <sheetViews>
    <sheetView rightToLeft="1" view="pageBreakPreview" zoomScale="60" workbookViewId="0">
      <pane xSplit="1" ySplit="5" topLeftCell="T31" activePane="bottomRight" state="frozen"/>
      <selection activeCell="DC40" sqref="DC40"/>
      <selection pane="topRight" activeCell="DC40" sqref="DC40"/>
      <selection pane="bottomLeft" activeCell="DC40" sqref="DC40"/>
      <selection pane="bottomRight" activeCell="AF42" sqref="AF42"/>
    </sheetView>
  </sheetViews>
  <sheetFormatPr defaultRowHeight="12.75"/>
  <cols>
    <col min="1" max="1" width="5.28515625" bestFit="1" customWidth="1"/>
    <col min="2" max="2" width="1.85546875" customWidth="1"/>
    <col min="3" max="3" width="21.85546875" bestFit="1" customWidth="1"/>
    <col min="4" max="4" width="20.5703125" bestFit="1" customWidth="1"/>
    <col min="5" max="5" width="1.85546875" customWidth="1"/>
    <col min="6" max="6" width="18.7109375" bestFit="1" customWidth="1"/>
    <col min="7" max="9" width="16.85546875" bestFit="1" customWidth="1"/>
    <col min="10" max="10" width="6.5703125" bestFit="1" customWidth="1"/>
    <col min="11" max="11" width="9.7109375" bestFit="1" customWidth="1"/>
    <col min="12" max="12" width="16.85546875" bestFit="1" customWidth="1"/>
    <col min="13" max="13" width="21.28515625" bestFit="1" customWidth="1"/>
    <col min="14" max="15" width="18" bestFit="1" customWidth="1"/>
    <col min="16" max="17" width="19.7109375" bestFit="1" customWidth="1"/>
    <col min="18" max="18" width="18.7109375" bestFit="1" customWidth="1"/>
    <col min="19" max="19" width="19.7109375" bestFit="1" customWidth="1"/>
    <col min="20" max="22" width="18.7109375" bestFit="1" customWidth="1"/>
    <col min="23" max="26" width="16.85546875" bestFit="1" customWidth="1"/>
    <col min="27" max="27" width="8.28515625" bestFit="1" customWidth="1"/>
    <col min="28" max="28" width="22.5703125" bestFit="1" customWidth="1"/>
    <col min="29" max="29" width="18" bestFit="1" customWidth="1"/>
    <col min="30" max="31" width="18.7109375" bestFit="1" customWidth="1"/>
    <col min="32" max="32" width="13.7109375" bestFit="1" customWidth="1"/>
    <col min="33" max="33" width="9.140625" customWidth="1"/>
  </cols>
  <sheetData>
    <row r="1" spans="1:32" s="47" customFormat="1" ht="42">
      <c r="A1" s="254" t="str">
        <f>DATA!A1</f>
        <v>شركة أ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</row>
    <row r="2" spans="1:32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2" s="47" customFormat="1" ht="42" customHeight="1" thickBot="1">
      <c r="A3" s="244" t="s">
        <v>100</v>
      </c>
      <c r="B3" s="244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2" s="46" customFormat="1" ht="75" customHeight="1">
      <c r="A4" s="255" t="s">
        <v>34</v>
      </c>
      <c r="B4" s="3"/>
      <c r="C4" s="257" t="s">
        <v>69</v>
      </c>
      <c r="D4" s="259" t="s">
        <v>36</v>
      </c>
      <c r="E4" s="3"/>
      <c r="F4" s="261" t="s">
        <v>70</v>
      </c>
      <c r="G4" s="263" t="s">
        <v>71</v>
      </c>
      <c r="H4" s="263" t="s">
        <v>72</v>
      </c>
      <c r="I4" s="263"/>
      <c r="J4" s="263"/>
      <c r="K4" s="263"/>
      <c r="L4" s="265" t="s">
        <v>45</v>
      </c>
      <c r="M4" s="267" t="s">
        <v>46</v>
      </c>
      <c r="N4" s="269" t="s">
        <v>47</v>
      </c>
      <c r="O4" s="263"/>
      <c r="P4" s="263"/>
      <c r="Q4" s="263" t="s">
        <v>48</v>
      </c>
      <c r="R4" s="263" t="s">
        <v>49</v>
      </c>
      <c r="S4" s="265" t="s">
        <v>50</v>
      </c>
      <c r="T4" s="267" t="s">
        <v>51</v>
      </c>
      <c r="U4" s="269" t="s">
        <v>52</v>
      </c>
      <c r="V4" s="263" t="s">
        <v>53</v>
      </c>
      <c r="W4" s="263" t="s">
        <v>54</v>
      </c>
      <c r="X4" s="263" t="s">
        <v>55</v>
      </c>
      <c r="Y4" s="263" t="s">
        <v>56</v>
      </c>
      <c r="Z4" s="263" t="s">
        <v>57</v>
      </c>
      <c r="AA4" s="265" t="s">
        <v>58</v>
      </c>
      <c r="AB4" s="267" t="s">
        <v>59</v>
      </c>
      <c r="AC4" s="250" t="s">
        <v>60</v>
      </c>
      <c r="AD4" s="252" t="s">
        <v>61</v>
      </c>
      <c r="AE4" s="45"/>
      <c r="AF4" s="45"/>
    </row>
    <row r="5" spans="1:32" s="46" customFormat="1" ht="75" customHeight="1" thickBot="1">
      <c r="A5" s="256"/>
      <c r="B5" s="17"/>
      <c r="C5" s="258"/>
      <c r="D5" s="260"/>
      <c r="E5" s="17"/>
      <c r="F5" s="262"/>
      <c r="G5" s="264"/>
      <c r="H5" s="182" t="s">
        <v>62</v>
      </c>
      <c r="I5" s="182" t="s">
        <v>63</v>
      </c>
      <c r="J5" s="182" t="s">
        <v>64</v>
      </c>
      <c r="K5" s="182" t="s">
        <v>65</v>
      </c>
      <c r="L5" s="266"/>
      <c r="M5" s="268"/>
      <c r="N5" s="183" t="s">
        <v>66</v>
      </c>
      <c r="O5" s="182" t="s">
        <v>67</v>
      </c>
      <c r="P5" s="182" t="s">
        <v>68</v>
      </c>
      <c r="Q5" s="264"/>
      <c r="R5" s="264"/>
      <c r="S5" s="266"/>
      <c r="T5" s="268"/>
      <c r="U5" s="270"/>
      <c r="V5" s="264"/>
      <c r="W5" s="264"/>
      <c r="X5" s="264"/>
      <c r="Y5" s="264"/>
      <c r="Z5" s="264"/>
      <c r="AA5" s="266"/>
      <c r="AB5" s="268"/>
      <c r="AC5" s="251"/>
      <c r="AD5" s="253"/>
      <c r="AE5" s="45"/>
      <c r="AF5" s="45"/>
    </row>
    <row r="6" spans="1:32" s="23" customFormat="1" ht="9.9499999999999993" customHeight="1" thickBot="1">
      <c r="A6" s="22"/>
      <c r="B6" s="7"/>
      <c r="C6" s="4"/>
      <c r="D6" s="4"/>
      <c r="E6" s="7"/>
      <c r="F6" s="4"/>
      <c r="G6" s="4"/>
      <c r="H6" s="4"/>
      <c r="I6" s="4"/>
      <c r="J6" s="4"/>
      <c r="K6" s="7"/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6"/>
      <c r="X6" s="6"/>
      <c r="Y6" s="6"/>
      <c r="Z6" s="6"/>
      <c r="AA6" s="7"/>
      <c r="AB6" s="7"/>
      <c r="AC6" s="7"/>
      <c r="AD6" s="7"/>
      <c r="AE6" s="5"/>
    </row>
    <row r="7" spans="1:32" s="58" customFormat="1" ht="30" customHeight="1">
      <c r="A7" s="187">
        <f>IF(DATA!$A7="","",DATA!A7)</f>
        <v>1</v>
      </c>
      <c r="B7" s="7"/>
      <c r="C7" s="184" t="str">
        <f>IF(DATA!$A7="","",DATA!C7)</f>
        <v>أ</v>
      </c>
      <c r="D7" s="48" t="str">
        <f>IF(DATA!$A7="","",DATA!I7)</f>
        <v>مهندس</v>
      </c>
      <c r="E7" s="7"/>
      <c r="F7" s="49">
        <f ca="1">IF(DATA!A7="","",SUMPRODUCT(SUMIF(OFFSET(INDIRECT(Rngs),0,0,,1),$A7,OFFSET(INDIRECT(Rngs),0,5,,1))))</f>
        <v>56458.296000000002</v>
      </c>
      <c r="G7" s="50">
        <f ca="1">IF(DATA!A7="","",SUMPRODUCT(SUMIF(OFFSET(INDIRECT(Rngs),0,0,,1),$A7,OFFSET(INDIRECT(Rngs),0,6,,1))))</f>
        <v>480</v>
      </c>
      <c r="H7" s="50">
        <f ca="1">IF(DATA!A7="","",SUMPRODUCT(SUMIF(OFFSET(INDIRECT(Rngs),0,0,,1),$A7,OFFSET(INDIRECT(Rngs),0,7,,1))))</f>
        <v>1800</v>
      </c>
      <c r="I7" s="50">
        <f ca="1">IF(DATA!A7="","",SUMPRODUCT(SUMIF(OFFSET(INDIRECT(Rngs),0,0,,1),$A7,OFFSET(INDIRECT(Rngs),0,8,,1))))</f>
        <v>1.3839999999885402</v>
      </c>
      <c r="J7" s="50">
        <f ca="1">IF(DATA!A7="","",SUMPRODUCT(SUMIF(OFFSET(INDIRECT(Rngs),0,0,,1),$A7,OFFSET(INDIRECT(Rngs),0,9,,1))))</f>
        <v>0</v>
      </c>
      <c r="K7" s="50">
        <f ca="1">IF(DATA!A7="","",SUMPRODUCT(SUMIF(OFFSET(INDIRECT(Rngs),0,0,,1),$A7,OFFSET(INDIRECT(Rngs),0,10,,1))))</f>
        <v>0</v>
      </c>
      <c r="L7" s="51">
        <f ca="1">IF(DATA!A7="","",SUMPRODUCT(SUMIF(OFFSET(INDIRECT(Rngs),0,0,,1),$A7,OFFSET(INDIRECT(Rngs),0,11,,1))))</f>
        <v>3780.1200000000008</v>
      </c>
      <c r="M7" s="52">
        <f ca="1">IF(DATA!$A7="","",SUM(F7:L7))</f>
        <v>62519.799999999996</v>
      </c>
      <c r="N7" s="53">
        <f ca="1">IF(DATA!A7="","",SUMPRODUCT(SUMIF(OFFSET(INDIRECT(Rngs),0,0,,1),$A7,OFFSET(INDIRECT(Rngs),0,13,,1))))</f>
        <v>-480</v>
      </c>
      <c r="O7" s="50">
        <f ca="1">IF(DATA!A7="","",SUMPRODUCT(SUMIF(OFFSET(INDIRECT(Rngs),0,0,,1),$A7,OFFSET(INDIRECT(Rngs),0,14,,1))))</f>
        <v>-5659.7999999999993</v>
      </c>
      <c r="P7" s="50">
        <f ca="1">IF(DATA!A7="","",SUMPRODUCT(SUMIF(OFFSET(INDIRECT(Rngs),0,0,,1),$A7,OFFSET(INDIRECT(Rngs),0,15,,1))))</f>
        <v>-4000.0000000000005</v>
      </c>
      <c r="Q7" s="52">
        <f ca="1">IF(DATA!$A7="","",SUM(N7:P7))</f>
        <v>-10139.799999999999</v>
      </c>
      <c r="R7" s="50">
        <f ca="1">IF(DATA!A7="","",SUMPRODUCT(SUMIF(OFFSET(INDIRECT(Rngs),0,0,,1),$A7,OFFSET(INDIRECT(Rngs),0,17,,1))))</f>
        <v>52379.999999999993</v>
      </c>
      <c r="S7" s="51">
        <f ca="1">IF(DATA!A7="","",SUMPRODUCT(SUMIF(OFFSET(INDIRECT(Rngs),0,0,,1),$A7,OFFSET(INDIRECT(Rngs),0,18,,1))))</f>
        <v>-5000</v>
      </c>
      <c r="T7" s="52">
        <f ca="1">IF(DATA!$A7="","",IF((R7+S7)&gt;0,R7+S7,0))</f>
        <v>47379.999999999993</v>
      </c>
      <c r="U7" s="53">
        <f ca="1">IF(DATA!A7="","",SUMPRODUCT(SUMIF(OFFSET(INDIRECT(Rngs),0,0,,1),$A7,OFFSET(INDIRECT(Rngs),0,20,,1))))</f>
        <v>15000</v>
      </c>
      <c r="V7" s="50">
        <f ca="1">IF(DATA!A7="","",SUMPRODUCT(SUMIF(OFFSET(INDIRECT(Rngs),0,0,,1),$A7,OFFSET(INDIRECT(Rngs),0,21,,1))))</f>
        <v>20000</v>
      </c>
      <c r="W7" s="50">
        <f ca="1">IF(DATA!A7="","",SUMPRODUCT(SUMIF(OFFSET(INDIRECT(Rngs),0,0,,1),$A7,OFFSET(INDIRECT(Rngs),0,22,,1))))</f>
        <v>12379.999999999993</v>
      </c>
      <c r="X7" s="50">
        <f ca="1">IF(DATA!A7="","",SUMPRODUCT(SUMIF(OFFSET(INDIRECT(Rngs),0,0,,1),$A7,OFFSET(INDIRECT(Rngs),0,23,,1))))</f>
        <v>1500</v>
      </c>
      <c r="Y7" s="50">
        <f ca="1">IF(DATA!A7="","",SUMPRODUCT(SUMIF(OFFSET(INDIRECT(Rngs),0,0,,1),$A7,OFFSET(INDIRECT(Rngs),0,24,,1))))</f>
        <v>2999.9999999999995</v>
      </c>
      <c r="Z7" s="50">
        <f ca="1">IF(DATA!A7="","",SUMPRODUCT(SUMIF(OFFSET(INDIRECT(Rngs),0,0,,1),$A7,OFFSET(INDIRECT(Rngs),0,25,,1))))</f>
        <v>2475.9999999999982</v>
      </c>
      <c r="AA7" s="51">
        <f ca="1">IF(DATA!A7="","",SUMPRODUCT(SUMIF(OFFSET(INDIRECT(Rngs),0,0,,1),$A7,OFFSET(INDIRECT(Rngs),0,26,,1))))</f>
        <v>0</v>
      </c>
      <c r="AB7" s="52">
        <f ca="1">IF(DATA!$A7="","",SUM(X7:AA7))</f>
        <v>6975.9999999999982</v>
      </c>
      <c r="AC7" s="54">
        <f ca="1">IF(DATA!A7="","",SUMPRODUCT(SUMIF(OFFSET(INDIRECT(Rngs),0,0,,1),$A7,OFFSET(INDIRECT(Rngs),0,28,,1))))</f>
        <v>0</v>
      </c>
      <c r="AD7" s="55">
        <f ca="1">IF(DATA!A7="","",M7+O7-AB7+AC7)</f>
        <v>49884</v>
      </c>
      <c r="AE7" s="56">
        <f ca="1">IF(DATA!A7="","",SUMPRODUCT(SUMIF(OFFSET(INDIRECT(Rngs),0,0,,1),$A7,OFFSET(INDIRECT(Rngs),0,29,,1))))</f>
        <v>49884</v>
      </c>
      <c r="AF7" s="57">
        <f ca="1">IF(DATA!A7="","",AE7-AD7)</f>
        <v>0</v>
      </c>
    </row>
    <row r="8" spans="1:32" s="58" customFormat="1" ht="30" customHeight="1">
      <c r="A8" s="188">
        <f>IF(DATA!$A8="","",DATA!A8)</f>
        <v>2</v>
      </c>
      <c r="B8" s="7"/>
      <c r="C8" s="185" t="str">
        <f>IF(DATA!$A8="","",DATA!C8)</f>
        <v>ب</v>
      </c>
      <c r="D8" s="59" t="str">
        <f>IF(DATA!$A8="","",DATA!I8)</f>
        <v>رئيس حسابات</v>
      </c>
      <c r="E8" s="7"/>
      <c r="F8" s="60">
        <f ca="1">IF(DATA!A8="","",SUMPRODUCT(SUMIF(OFFSET(INDIRECT(Rngs),0,0,,1),$A8,OFFSET(INDIRECT(Rngs),0,5,,1))))</f>
        <v>56458.296000000002</v>
      </c>
      <c r="G8" s="61">
        <f ca="1">IF(DATA!A8="","",SUMPRODUCT(SUMIF(OFFSET(INDIRECT(Rngs),0,0,,1),$A8,OFFSET(INDIRECT(Rngs),0,6,,1))))</f>
        <v>480</v>
      </c>
      <c r="H8" s="61">
        <f ca="1">IF(DATA!A8="","",SUMPRODUCT(SUMIF(OFFSET(INDIRECT(Rngs),0,0,,1),$A8,OFFSET(INDIRECT(Rngs),0,7,,1))))</f>
        <v>1800</v>
      </c>
      <c r="I8" s="61">
        <f ca="1">IF(DATA!A8="","",SUMPRODUCT(SUMIF(OFFSET(INDIRECT(Rngs),0,0,,1),$A8,OFFSET(INDIRECT(Rngs),0,8,,1))))</f>
        <v>0.66400000000129644</v>
      </c>
      <c r="J8" s="61">
        <f ca="1">IF(DATA!A8="","",SUMPRODUCT(SUMIF(OFFSET(INDIRECT(Rngs),0,0,,1),$A8,OFFSET(INDIRECT(Rngs),0,9,,1))))</f>
        <v>0</v>
      </c>
      <c r="K8" s="61">
        <f ca="1">IF(DATA!A8="","",SUMPRODUCT(SUMIF(OFFSET(INDIRECT(Rngs),0,0,,1),$A8,OFFSET(INDIRECT(Rngs),0,10,,1))))</f>
        <v>0</v>
      </c>
      <c r="L8" s="62">
        <f ca="1">IF(DATA!A8="","",SUMPRODUCT(SUMIF(OFFSET(INDIRECT(Rngs),0,0,,1),$A8,OFFSET(INDIRECT(Rngs),0,11,,1))))</f>
        <v>4406.6400000000012</v>
      </c>
      <c r="M8" s="63">
        <f ca="1">IF(DATA!$A8="","",SUM(F8:L8))</f>
        <v>63145.600000000006</v>
      </c>
      <c r="N8" s="64">
        <f ca="1">IF(DATA!A8="","",SUMPRODUCT(SUMIF(OFFSET(INDIRECT(Rngs),0,0,,1),$A8,OFFSET(INDIRECT(Rngs),0,13,,1))))</f>
        <v>-480</v>
      </c>
      <c r="O8" s="61">
        <f ca="1">IF(DATA!A8="","",SUMPRODUCT(SUMIF(OFFSET(INDIRECT(Rngs),0,0,,1),$A8,OFFSET(INDIRECT(Rngs),0,14,,1))))</f>
        <v>-6623.1000000000013</v>
      </c>
      <c r="P8" s="61">
        <f ca="1">IF(DATA!A8="","",SUMPRODUCT(SUMIF(OFFSET(INDIRECT(Rngs),0,0,,1),$A8,OFFSET(INDIRECT(Rngs),0,15,,1))))</f>
        <v>-4000.0000000000005</v>
      </c>
      <c r="Q8" s="63">
        <f ca="1">IF(DATA!$A8="","",SUM(N8:P8))</f>
        <v>-11103.100000000002</v>
      </c>
      <c r="R8" s="61">
        <f ca="1">IF(DATA!A8="","",SUMPRODUCT(SUMIF(OFFSET(INDIRECT(Rngs),0,0,,1),$A8,OFFSET(INDIRECT(Rngs),0,17,,1))))</f>
        <v>52042.500000000007</v>
      </c>
      <c r="S8" s="62">
        <f ca="1">IF(DATA!A8="","",SUMPRODUCT(SUMIF(OFFSET(INDIRECT(Rngs),0,0,,1),$A8,OFFSET(INDIRECT(Rngs),0,18,,1))))</f>
        <v>-5000</v>
      </c>
      <c r="T8" s="63">
        <f ca="1">IF(DATA!$A8="","",IF((R8+S8)&gt;0,R8+S8,0))</f>
        <v>47042.500000000007</v>
      </c>
      <c r="U8" s="64">
        <f ca="1">IF(DATA!A8="","",SUMPRODUCT(SUMIF(OFFSET(INDIRECT(Rngs),0,0,,1),$A8,OFFSET(INDIRECT(Rngs),0,20,,1))))</f>
        <v>15000</v>
      </c>
      <c r="V8" s="61">
        <f ca="1">IF(DATA!A8="","",SUMPRODUCT(SUMIF(OFFSET(INDIRECT(Rngs),0,0,,1),$A8,OFFSET(INDIRECT(Rngs),0,21,,1))))</f>
        <v>20000</v>
      </c>
      <c r="W8" s="61">
        <f ca="1">IF(DATA!A8="","",SUMPRODUCT(SUMIF(OFFSET(INDIRECT(Rngs),0,0,,1),$A8,OFFSET(INDIRECT(Rngs),0,22,,1))))</f>
        <v>12042.500000000015</v>
      </c>
      <c r="X8" s="61">
        <f ca="1">IF(DATA!A8="","",SUMPRODUCT(SUMIF(OFFSET(INDIRECT(Rngs),0,0,,1),$A8,OFFSET(INDIRECT(Rngs),0,23,,1))))</f>
        <v>1500</v>
      </c>
      <c r="Y8" s="61">
        <f ca="1">IF(DATA!A8="","",SUMPRODUCT(SUMIF(OFFSET(INDIRECT(Rngs),0,0,,1),$A8,OFFSET(INDIRECT(Rngs),0,24,,1))))</f>
        <v>2999.9999999999995</v>
      </c>
      <c r="Z8" s="61">
        <f ca="1">IF(DATA!A8="","",SUMPRODUCT(SUMIF(OFFSET(INDIRECT(Rngs),0,0,,1),$A8,OFFSET(INDIRECT(Rngs),0,25,,1))))</f>
        <v>2408.5000000000027</v>
      </c>
      <c r="AA8" s="62">
        <f ca="1">IF(DATA!A8="","",SUMPRODUCT(SUMIF(OFFSET(INDIRECT(Rngs),0,0,,1),$A8,OFFSET(INDIRECT(Rngs),0,26,,1))))</f>
        <v>0</v>
      </c>
      <c r="AB8" s="63">
        <f ca="1">IF(DATA!$A8="","",SUM(X8:AA8))</f>
        <v>6908.5000000000027</v>
      </c>
      <c r="AC8" s="65">
        <f ca="1">IF(DATA!A8="","",SUMPRODUCT(SUMIF(OFFSET(INDIRECT(Rngs),0,0,,1),$A8,OFFSET(INDIRECT(Rngs),0,28,,1))))</f>
        <v>-2297.5</v>
      </c>
      <c r="AD8" s="66">
        <f ca="1">IF(DATA!A8="","",M8+O8-AB8+AC8)</f>
        <v>47316.500000000007</v>
      </c>
      <c r="AE8" s="56">
        <f ca="1">IF(DATA!A8="","",SUMPRODUCT(SUMIF(OFFSET(INDIRECT(Rngs),0,0,,1),$A8,OFFSET(INDIRECT(Rngs),0,29,,1))))</f>
        <v>47316.5</v>
      </c>
      <c r="AF8" s="57">
        <f ca="1">IF(DATA!A8="","",AE8-AD8)</f>
        <v>-7.2759576141834259E-12</v>
      </c>
    </row>
    <row r="9" spans="1:32" s="58" customFormat="1" ht="30" customHeight="1">
      <c r="A9" s="188">
        <f>IF(DATA!$A9="","",DATA!A9)</f>
        <v>3</v>
      </c>
      <c r="B9" s="7"/>
      <c r="C9" s="185" t="str">
        <f>IF(DATA!$A9="","",DATA!C9)</f>
        <v>ت</v>
      </c>
      <c r="D9" s="59" t="str">
        <f>IF(DATA!$A9="","",DATA!I9)</f>
        <v>مدير علاقات عامة</v>
      </c>
      <c r="E9" s="7"/>
      <c r="F9" s="60">
        <f ca="1">IF(DATA!A9="","",SUMPRODUCT(SUMIF(OFFSET(INDIRECT(Rngs),0,0,,1),$A9,OFFSET(INDIRECT(Rngs),0,5,,1))))</f>
        <v>50617.710000000014</v>
      </c>
      <c r="G9" s="61">
        <f ca="1">IF(DATA!A9="","",SUMPRODUCT(SUMIF(OFFSET(INDIRECT(Rngs),0,0,,1),$A9,OFFSET(INDIRECT(Rngs),0,6,,1))))</f>
        <v>480</v>
      </c>
      <c r="H9" s="61">
        <f ca="1">IF(DATA!A9="","",SUMPRODUCT(SUMIF(OFFSET(INDIRECT(Rngs),0,0,,1),$A9,OFFSET(INDIRECT(Rngs),0,7,,1))))</f>
        <v>1800</v>
      </c>
      <c r="I9" s="61">
        <f ca="1">IF(DATA!A9="","",SUMPRODUCT(SUMIF(OFFSET(INDIRECT(Rngs),0,0,,1),$A9,OFFSET(INDIRECT(Rngs),0,8,,1))))</f>
        <v>0.18999999999831296</v>
      </c>
      <c r="J9" s="61">
        <f ca="1">IF(DATA!A9="","",SUMPRODUCT(SUMIF(OFFSET(INDIRECT(Rngs),0,0,,1),$A9,OFFSET(INDIRECT(Rngs),0,9,,1))))</f>
        <v>0</v>
      </c>
      <c r="K9" s="61">
        <f ca="1">IF(DATA!A9="","",SUMPRODUCT(SUMIF(OFFSET(INDIRECT(Rngs),0,0,,1),$A9,OFFSET(INDIRECT(Rngs),0,10,,1))))</f>
        <v>0</v>
      </c>
      <c r="L9" s="62">
        <f ca="1">IF(DATA!A9="","",SUMPRODUCT(SUMIF(OFFSET(INDIRECT(Rngs),0,0,,1),$A9,OFFSET(INDIRECT(Rngs),0,11,,1))))</f>
        <v>3528.6000000000008</v>
      </c>
      <c r="M9" s="63">
        <f ca="1">IF(DATA!$A9="","",SUM(F9:L9))</f>
        <v>56426.500000000007</v>
      </c>
      <c r="N9" s="64">
        <f ca="1">IF(DATA!A9="","",SUMPRODUCT(SUMIF(OFFSET(INDIRECT(Rngs),0,0,,1),$A9,OFFSET(INDIRECT(Rngs),0,13,,1))))</f>
        <v>-480</v>
      </c>
      <c r="O9" s="61">
        <f ca="1">IF(DATA!A9="","",SUMPRODUCT(SUMIF(OFFSET(INDIRECT(Rngs),0,0,,1),$A9,OFFSET(INDIRECT(Rngs),0,14,,1))))</f>
        <v>-5304</v>
      </c>
      <c r="P9" s="61">
        <f ca="1">IF(DATA!A9="","",SUMPRODUCT(SUMIF(OFFSET(INDIRECT(Rngs),0,0,,1),$A9,OFFSET(INDIRECT(Rngs),0,15,,1))))</f>
        <v>-4000.0000000000005</v>
      </c>
      <c r="Q9" s="63">
        <f ca="1">IF(DATA!$A9="","",SUM(N9:P9))</f>
        <v>-9784</v>
      </c>
      <c r="R9" s="61">
        <f ca="1">IF(DATA!A9="","",SUMPRODUCT(SUMIF(OFFSET(INDIRECT(Rngs),0,0,,1),$A9,OFFSET(INDIRECT(Rngs),0,17,,1))))</f>
        <v>46642.500000000007</v>
      </c>
      <c r="S9" s="62">
        <f ca="1">IF(DATA!A9="","",SUMPRODUCT(SUMIF(OFFSET(INDIRECT(Rngs),0,0,,1),$A9,OFFSET(INDIRECT(Rngs),0,18,,1))))</f>
        <v>-5000</v>
      </c>
      <c r="T9" s="63">
        <f ca="1">IF(DATA!$A9="","",IF((R9+S9)&gt;0,R9+S9,0))</f>
        <v>41642.500000000007</v>
      </c>
      <c r="U9" s="64">
        <f ca="1">IF(DATA!A9="","",SUMPRODUCT(SUMIF(OFFSET(INDIRECT(Rngs),0,0,,1),$A9,OFFSET(INDIRECT(Rngs),0,20,,1))))</f>
        <v>15000</v>
      </c>
      <c r="V9" s="61">
        <f ca="1">IF(DATA!A9="","",SUMPRODUCT(SUMIF(OFFSET(INDIRECT(Rngs),0,0,,1),$A9,OFFSET(INDIRECT(Rngs),0,21,,1))))</f>
        <v>20000</v>
      </c>
      <c r="W9" s="61">
        <f ca="1">IF(DATA!A9="","",SUMPRODUCT(SUMIF(OFFSET(INDIRECT(Rngs),0,0,,1),$A9,OFFSET(INDIRECT(Rngs),0,22,,1))))</f>
        <v>6642.5000000000146</v>
      </c>
      <c r="X9" s="61">
        <f ca="1">IF(DATA!A9="","",SUMPRODUCT(SUMIF(OFFSET(INDIRECT(Rngs),0,0,,1),$A9,OFFSET(INDIRECT(Rngs),0,23,,1))))</f>
        <v>1500</v>
      </c>
      <c r="Y9" s="61">
        <f ca="1">IF(DATA!A9="","",SUMPRODUCT(SUMIF(OFFSET(INDIRECT(Rngs),0,0,,1),$A9,OFFSET(INDIRECT(Rngs),0,24,,1))))</f>
        <v>2999.9999999999995</v>
      </c>
      <c r="Z9" s="61">
        <f ca="1">IF(DATA!A9="","",SUMPRODUCT(SUMIF(OFFSET(INDIRECT(Rngs),0,0,,1),$A9,OFFSET(INDIRECT(Rngs),0,25,,1))))</f>
        <v>1328.5000000000027</v>
      </c>
      <c r="AA9" s="62">
        <f ca="1">IF(DATA!A9="","",SUMPRODUCT(SUMIF(OFFSET(INDIRECT(Rngs),0,0,,1),$A9,OFFSET(INDIRECT(Rngs),0,26,,1))))</f>
        <v>0</v>
      </c>
      <c r="AB9" s="63">
        <f ca="1">IF(DATA!$A9="","",SUM(X9:AA9))</f>
        <v>5828.5000000000027</v>
      </c>
      <c r="AC9" s="65">
        <f ca="1">IF(DATA!A9="","",SUMPRODUCT(SUMIF(OFFSET(INDIRECT(Rngs),0,0,,1),$A9,OFFSET(INDIRECT(Rngs),0,28,,1))))</f>
        <v>-2951.25</v>
      </c>
      <c r="AD9" s="66">
        <f ca="1">IF(DATA!A9="","",M9+O9-AB9+AC9)</f>
        <v>42342.750000000007</v>
      </c>
      <c r="AE9" s="56">
        <f ca="1">IF(DATA!A9="","",SUMPRODUCT(SUMIF(OFFSET(INDIRECT(Rngs),0,0,,1),$A9,OFFSET(INDIRECT(Rngs),0,29,,1))))</f>
        <v>42342.750000000007</v>
      </c>
      <c r="AF9" s="57">
        <f ca="1">IF(DATA!A9="","",AE9-AD9)</f>
        <v>0</v>
      </c>
    </row>
    <row r="10" spans="1:32" s="58" customFormat="1" ht="30" customHeight="1">
      <c r="A10" s="188">
        <f>IF(DATA!$A10="","",DATA!A10)</f>
        <v>4</v>
      </c>
      <c r="B10" s="7"/>
      <c r="C10" s="185" t="str">
        <f>IF(DATA!$A10="","",DATA!C10)</f>
        <v>ث</v>
      </c>
      <c r="D10" s="59" t="str">
        <f>IF(DATA!$A10="","",DATA!I10)</f>
        <v>سكرتيرة</v>
      </c>
      <c r="E10" s="7"/>
      <c r="F10" s="60">
        <f ca="1">IF(DATA!A10="","",SUMPRODUCT(SUMIF(OFFSET(INDIRECT(Rngs),0,0,,1),$A10,OFFSET(INDIRECT(Rngs),0,5,,1))))</f>
        <v>50617.710000000014</v>
      </c>
      <c r="G10" s="61">
        <f ca="1">IF(DATA!A10="","",SUMPRODUCT(SUMIF(OFFSET(INDIRECT(Rngs),0,0,,1),$A10,OFFSET(INDIRECT(Rngs),0,6,,1))))</f>
        <v>480</v>
      </c>
      <c r="H10" s="61">
        <f ca="1">IF(DATA!A10="","",SUMPRODUCT(SUMIF(OFFSET(INDIRECT(Rngs),0,0,,1),$A10,OFFSET(INDIRECT(Rngs),0,7,,1))))</f>
        <v>1800</v>
      </c>
      <c r="I10" s="61">
        <f ca="1">IF(DATA!A10="","",SUMPRODUCT(SUMIF(OFFSET(INDIRECT(Rngs),0,0,,1),$A10,OFFSET(INDIRECT(Rngs),0,8,,1))))</f>
        <v>0.61000000000892385</v>
      </c>
      <c r="J10" s="61">
        <f ca="1">IF(DATA!A10="","",SUMPRODUCT(SUMIF(OFFSET(INDIRECT(Rngs),0,0,,1),$A10,OFFSET(INDIRECT(Rngs),0,9,,1))))</f>
        <v>0</v>
      </c>
      <c r="K10" s="61">
        <f ca="1">IF(DATA!A10="","",SUMPRODUCT(SUMIF(OFFSET(INDIRECT(Rngs),0,0,,1),$A10,OFFSET(INDIRECT(Rngs),0,10,,1))))</f>
        <v>0</v>
      </c>
      <c r="L10" s="62">
        <f ca="1">IF(DATA!A10="","",SUMPRODUCT(SUMIF(OFFSET(INDIRECT(Rngs),0,0,,1),$A10,OFFSET(INDIRECT(Rngs),0,11,,1))))</f>
        <v>2546.88</v>
      </c>
      <c r="M10" s="63">
        <f ca="1">IF(DATA!$A10="","",SUM(F10:L10))</f>
        <v>55445.200000000019</v>
      </c>
      <c r="N10" s="64">
        <f ca="1">IF(DATA!A10="","",SUMPRODUCT(SUMIF(OFFSET(INDIRECT(Rngs),0,0,,1),$A10,OFFSET(INDIRECT(Rngs),0,13,,1))))</f>
        <v>-480</v>
      </c>
      <c r="O10" s="61">
        <f ca="1">IF(DATA!A10="","",SUMPRODUCT(SUMIF(OFFSET(INDIRECT(Rngs),0,0,,1),$A10,OFFSET(INDIRECT(Rngs),0,14,,1))))</f>
        <v>-3835.1999999999994</v>
      </c>
      <c r="P10" s="61">
        <f ca="1">IF(DATA!A10="","",SUMPRODUCT(SUMIF(OFFSET(INDIRECT(Rngs),0,0,,1),$A10,OFFSET(INDIRECT(Rngs),0,15,,1))))</f>
        <v>-4000.0000000000005</v>
      </c>
      <c r="Q10" s="63">
        <f ca="1">IF(DATA!$A10="","",SUM(N10:P10))</f>
        <v>-8315.1999999999989</v>
      </c>
      <c r="R10" s="61">
        <f ca="1">IF(DATA!A10="","",SUMPRODUCT(SUMIF(OFFSET(INDIRECT(Rngs),0,0,,1),$A10,OFFSET(INDIRECT(Rngs),0,17,,1))))</f>
        <v>47130.000000000007</v>
      </c>
      <c r="S10" s="62">
        <f ca="1">IF(DATA!A10="","",SUMPRODUCT(SUMIF(OFFSET(INDIRECT(Rngs),0,0,,1),$A10,OFFSET(INDIRECT(Rngs),0,18,,1))))</f>
        <v>-5000</v>
      </c>
      <c r="T10" s="63">
        <f ca="1">IF(DATA!$A10="","",IF((R10+S10)&gt;0,R10+S10,0))</f>
        <v>42130.000000000007</v>
      </c>
      <c r="U10" s="64">
        <f ca="1">IF(DATA!A10="","",SUMPRODUCT(SUMIF(OFFSET(INDIRECT(Rngs),0,0,,1),$A10,OFFSET(INDIRECT(Rngs),0,20,,1))))</f>
        <v>15000</v>
      </c>
      <c r="V10" s="61">
        <f ca="1">IF(DATA!A10="","",SUMPRODUCT(SUMIF(OFFSET(INDIRECT(Rngs),0,0,,1),$A10,OFFSET(INDIRECT(Rngs),0,21,,1))))</f>
        <v>20000</v>
      </c>
      <c r="W10" s="61">
        <f ca="1">IF(DATA!A10="","",SUMPRODUCT(SUMIF(OFFSET(INDIRECT(Rngs),0,0,,1),$A10,OFFSET(INDIRECT(Rngs),0,22,,1))))</f>
        <v>7130.0000000000146</v>
      </c>
      <c r="X10" s="61">
        <f ca="1">IF(DATA!A10="","",SUMPRODUCT(SUMIF(OFFSET(INDIRECT(Rngs),0,0,,1),$A10,OFFSET(INDIRECT(Rngs),0,23,,1))))</f>
        <v>1500</v>
      </c>
      <c r="Y10" s="61">
        <f ca="1">IF(DATA!A10="","",SUMPRODUCT(SUMIF(OFFSET(INDIRECT(Rngs),0,0,,1),$A10,OFFSET(INDIRECT(Rngs),0,24,,1))))</f>
        <v>2999.9999999999995</v>
      </c>
      <c r="Z10" s="61">
        <f ca="1">IF(DATA!A10="","",SUMPRODUCT(SUMIF(OFFSET(INDIRECT(Rngs),0,0,,1),$A10,OFFSET(INDIRECT(Rngs),0,25,,1))))</f>
        <v>1426.0000000000027</v>
      </c>
      <c r="AA10" s="62">
        <f ca="1">IF(DATA!A10="","",SUMPRODUCT(SUMIF(OFFSET(INDIRECT(Rngs),0,0,,1),$A10,OFFSET(INDIRECT(Rngs),0,26,,1))))</f>
        <v>0</v>
      </c>
      <c r="AB10" s="63">
        <f ca="1">IF(DATA!$A10="","",SUM(X10:AA10))</f>
        <v>5926.0000000000027</v>
      </c>
      <c r="AC10" s="65">
        <f ca="1">IF(DATA!A10="","",SUMPRODUCT(SUMIF(OFFSET(INDIRECT(Rngs),0,0,,1),$A10,OFFSET(INDIRECT(Rngs),0,28,,1))))</f>
        <v>0</v>
      </c>
      <c r="AD10" s="66">
        <f ca="1">IF(DATA!A10="","",M10+O10-AB10+AC10)</f>
        <v>45684.000000000022</v>
      </c>
      <c r="AE10" s="56">
        <f ca="1">IF(DATA!A10="","",SUMPRODUCT(SUMIF(OFFSET(INDIRECT(Rngs),0,0,,1),$A10,OFFSET(INDIRECT(Rngs),0,29,,1))))</f>
        <v>45684.000000000007</v>
      </c>
      <c r="AF10" s="57">
        <f ca="1">IF(DATA!A10="","",AE10-AD10)</f>
        <v>-1.4551915228366852E-11</v>
      </c>
    </row>
    <row r="11" spans="1:32" s="58" customFormat="1" ht="30" customHeight="1">
      <c r="A11" s="188">
        <f>IF(DATA!$A11="","",DATA!A11)</f>
        <v>5</v>
      </c>
      <c r="B11" s="7"/>
      <c r="C11" s="185" t="str">
        <f>IF(DATA!$A11="","",DATA!C11)</f>
        <v>ج</v>
      </c>
      <c r="D11" s="59" t="str">
        <f>IF(DATA!$A11="","",DATA!I11)</f>
        <v>علاقات عامة</v>
      </c>
      <c r="E11" s="7"/>
      <c r="F11" s="60">
        <f ca="1">IF(DATA!A11="","",SUMPRODUCT(SUMIF(OFFSET(INDIRECT(Rngs),0,0,,1),$A11,OFFSET(INDIRECT(Rngs),0,5,,1))))</f>
        <v>46724.039999999986</v>
      </c>
      <c r="G11" s="61">
        <f ca="1">IF(DATA!A11="","",SUMPRODUCT(SUMIF(OFFSET(INDIRECT(Rngs),0,0,,1),$A11,OFFSET(INDIRECT(Rngs),0,6,,1))))</f>
        <v>480</v>
      </c>
      <c r="H11" s="61">
        <f ca="1">IF(DATA!A11="","",SUMPRODUCT(SUMIF(OFFSET(INDIRECT(Rngs),0,0,,1),$A11,OFFSET(INDIRECT(Rngs),0,7,,1))))</f>
        <v>1800</v>
      </c>
      <c r="I11" s="61">
        <f ca="1">IF(DATA!A11="","",SUMPRODUCT(SUMIF(OFFSET(INDIRECT(Rngs),0,0,,1),$A11,OFFSET(INDIRECT(Rngs),0,8,,1))))</f>
        <v>0.47799999999976617</v>
      </c>
      <c r="J11" s="61">
        <f ca="1">IF(DATA!A11="","",SUMPRODUCT(SUMIF(OFFSET(INDIRECT(Rngs),0,0,,1),$A11,OFFSET(INDIRECT(Rngs),0,9,,1))))</f>
        <v>0</v>
      </c>
      <c r="K11" s="61">
        <f ca="1">IF(DATA!A11="","",SUMPRODUCT(SUMIF(OFFSET(INDIRECT(Rngs),0,0,,1),$A11,OFFSET(INDIRECT(Rngs),0,10,,1))))</f>
        <v>0</v>
      </c>
      <c r="L11" s="62">
        <f ca="1">IF(DATA!A11="","",SUMPRODUCT(SUMIF(OFFSET(INDIRECT(Rngs),0,0,,1),$A11,OFFSET(INDIRECT(Rngs),0,11,,1))))</f>
        <v>641.71199999999999</v>
      </c>
      <c r="M11" s="63">
        <f ca="1">IF(DATA!$A11="","",SUM(F11:L11))</f>
        <v>49646.229999999989</v>
      </c>
      <c r="N11" s="64">
        <f ca="1">IF(DATA!A11="","",SUMPRODUCT(SUMIF(OFFSET(INDIRECT(Rngs),0,0,,1),$A11,OFFSET(INDIRECT(Rngs),0,13,,1))))</f>
        <v>-480</v>
      </c>
      <c r="O11" s="61">
        <f ca="1">IF(DATA!A11="","",SUMPRODUCT(SUMIF(OFFSET(INDIRECT(Rngs),0,0,,1),$A11,OFFSET(INDIRECT(Rngs),0,14,,1))))</f>
        <v>-979.97999999999968</v>
      </c>
      <c r="P11" s="61">
        <f ca="1">IF(DATA!A11="","",SUMPRODUCT(SUMIF(OFFSET(INDIRECT(Rngs),0,0,,1),$A11,OFFSET(INDIRECT(Rngs),0,15,,1))))</f>
        <v>-4000.0000000000005</v>
      </c>
      <c r="Q11" s="63">
        <f ca="1">IF(DATA!$A11="","",SUM(N11:P11))</f>
        <v>-5459.98</v>
      </c>
      <c r="R11" s="61">
        <f ca="1">IF(DATA!A11="","",SUMPRODUCT(SUMIF(OFFSET(INDIRECT(Rngs),0,0,,1),$A11,OFFSET(INDIRECT(Rngs),0,17,,1))))</f>
        <v>44186.249999999993</v>
      </c>
      <c r="S11" s="62">
        <f ca="1">IF(DATA!A11="","",SUMPRODUCT(SUMIF(OFFSET(INDIRECT(Rngs),0,0,,1),$A11,OFFSET(INDIRECT(Rngs),0,18,,1))))</f>
        <v>-5000</v>
      </c>
      <c r="T11" s="63">
        <f ca="1">IF(DATA!$A11="","",IF((R11+S11)&gt;0,R11+S11,0))</f>
        <v>39186.249999999993</v>
      </c>
      <c r="U11" s="64">
        <f ca="1">IF(DATA!A11="","",SUMPRODUCT(SUMIF(OFFSET(INDIRECT(Rngs),0,0,,1),$A11,OFFSET(INDIRECT(Rngs),0,20,,1))))</f>
        <v>15000</v>
      </c>
      <c r="V11" s="61">
        <f ca="1">IF(DATA!A11="","",SUMPRODUCT(SUMIF(OFFSET(INDIRECT(Rngs),0,0,,1),$A11,OFFSET(INDIRECT(Rngs),0,21,,1))))</f>
        <v>20000</v>
      </c>
      <c r="W11" s="61">
        <f ca="1">IF(DATA!A11="","",SUMPRODUCT(SUMIF(OFFSET(INDIRECT(Rngs),0,0,,1),$A11,OFFSET(INDIRECT(Rngs),0,22,,1))))</f>
        <v>4186.2499999999982</v>
      </c>
      <c r="X11" s="61">
        <f ca="1">IF(DATA!A11="","",SUMPRODUCT(SUMIF(OFFSET(INDIRECT(Rngs),0,0,,1),$A11,OFFSET(INDIRECT(Rngs),0,23,,1))))</f>
        <v>1500</v>
      </c>
      <c r="Y11" s="61">
        <f ca="1">IF(DATA!A11="","",SUMPRODUCT(SUMIF(OFFSET(INDIRECT(Rngs),0,0,,1),$A11,OFFSET(INDIRECT(Rngs),0,24,,1))))</f>
        <v>2999.9999999999995</v>
      </c>
      <c r="Z11" s="61">
        <f ca="1">IF(DATA!A11="","",SUMPRODUCT(SUMIF(OFFSET(INDIRECT(Rngs),0,0,,1),$A11,OFFSET(INDIRECT(Rngs),0,25,,1))))</f>
        <v>837.24999999999943</v>
      </c>
      <c r="AA11" s="62">
        <f ca="1">IF(DATA!A11="","",SUMPRODUCT(SUMIF(OFFSET(INDIRECT(Rngs),0,0,,1),$A11,OFFSET(INDIRECT(Rngs),0,26,,1))))</f>
        <v>0</v>
      </c>
      <c r="AB11" s="63">
        <f ca="1">IF(DATA!$A11="","",SUM(X11:AA11))</f>
        <v>5337.2499999999991</v>
      </c>
      <c r="AC11" s="65">
        <f ca="1">IF(DATA!A11="","",SUMPRODUCT(SUMIF(OFFSET(INDIRECT(Rngs),0,0,,1),$A11,OFFSET(INDIRECT(Rngs),0,28,,1))))</f>
        <v>0</v>
      </c>
      <c r="AD11" s="66">
        <f ca="1">IF(DATA!A11="","",M11+O11-AB11+AC11)</f>
        <v>43328.999999999985</v>
      </c>
      <c r="AE11" s="56">
        <f ca="1">IF(DATA!A11="","",SUMPRODUCT(SUMIF(OFFSET(INDIRECT(Rngs),0,0,,1),$A11,OFFSET(INDIRECT(Rngs),0,29,,1))))</f>
        <v>43328.999999999993</v>
      </c>
      <c r="AF11" s="57">
        <f ca="1">IF(DATA!A11="","",AE11-AD11)</f>
        <v>7.2759576141834259E-12</v>
      </c>
    </row>
    <row r="12" spans="1:32" s="58" customFormat="1" ht="30" customHeight="1">
      <c r="A12" s="188">
        <f>IF(DATA!$A12="","",DATA!A12)</f>
        <v>6</v>
      </c>
      <c r="B12" s="7"/>
      <c r="C12" s="185" t="str">
        <f>IF(DATA!$A12="","",DATA!C12)</f>
        <v>ح</v>
      </c>
      <c r="D12" s="59" t="str">
        <f>IF(DATA!$A12="","",DATA!I12)</f>
        <v>شئون إدارية</v>
      </c>
      <c r="E12" s="7"/>
      <c r="F12" s="60">
        <f ca="1">IF(DATA!A12="","",SUMPRODUCT(SUMIF(OFFSET(INDIRECT(Rngs),0,0,,1),$A12,OFFSET(INDIRECT(Rngs),0,5,,1))))</f>
        <v>50617.710000000014</v>
      </c>
      <c r="G12" s="61">
        <f ca="1">IF(DATA!A12="","",SUMPRODUCT(SUMIF(OFFSET(INDIRECT(Rngs),0,0,,1),$A12,OFFSET(INDIRECT(Rngs),0,6,,1))))</f>
        <v>480</v>
      </c>
      <c r="H12" s="61">
        <f ca="1">IF(DATA!A12="","",SUMPRODUCT(SUMIF(OFFSET(INDIRECT(Rngs),0,0,,1),$A12,OFFSET(INDIRECT(Rngs),0,7,,1))))</f>
        <v>1800</v>
      </c>
      <c r="I12" s="61">
        <f ca="1">IF(DATA!A12="","",SUMPRODUCT(SUMIF(OFFSET(INDIRECT(Rngs),0,0,,1),$A12,OFFSET(INDIRECT(Rngs),0,8,,1))))</f>
        <v>2.2900000000106822</v>
      </c>
      <c r="J12" s="61">
        <f ca="1">IF(DATA!A12="","",SUMPRODUCT(SUMIF(OFFSET(INDIRECT(Rngs),0,0,,1),$A12,OFFSET(INDIRECT(Rngs),0,9,,1))))</f>
        <v>0</v>
      </c>
      <c r="K12" s="61">
        <f ca="1">IF(DATA!A12="","",SUMPRODUCT(SUMIF(OFFSET(INDIRECT(Rngs),0,0,,1),$A12,OFFSET(INDIRECT(Rngs),0,10,,1))))</f>
        <v>0</v>
      </c>
      <c r="L12" s="62">
        <f ca="1">IF(DATA!A12="","",SUMPRODUCT(SUMIF(OFFSET(INDIRECT(Rngs),0,0,,1),$A12,OFFSET(INDIRECT(Rngs),0,11,,1))))</f>
        <v>0</v>
      </c>
      <c r="M12" s="63">
        <f ca="1">IF(DATA!$A12="","",SUM(F12:L12))</f>
        <v>52900.000000000022</v>
      </c>
      <c r="N12" s="64">
        <f ca="1">IF(DATA!A12="","",SUMPRODUCT(SUMIF(OFFSET(INDIRECT(Rngs),0,0,,1),$A12,OFFSET(INDIRECT(Rngs),0,13,,1))))</f>
        <v>-480</v>
      </c>
      <c r="O12" s="61">
        <f ca="1">IF(DATA!A12="","",SUMPRODUCT(SUMIF(OFFSET(INDIRECT(Rngs),0,0,,1),$A12,OFFSET(INDIRECT(Rngs),0,14,,1))))</f>
        <v>0</v>
      </c>
      <c r="P12" s="61">
        <f ca="1">IF(DATA!A12="","",SUMPRODUCT(SUMIF(OFFSET(INDIRECT(Rngs),0,0,,1),$A12,OFFSET(INDIRECT(Rngs),0,15,,1))))</f>
        <v>-4000.0000000000005</v>
      </c>
      <c r="Q12" s="63">
        <f ca="1">IF(DATA!$A12="","",SUM(N12:P12))</f>
        <v>-4480</v>
      </c>
      <c r="R12" s="61">
        <f ca="1">IF(DATA!A12="","",SUMPRODUCT(SUMIF(OFFSET(INDIRECT(Rngs),0,0,,1),$A12,OFFSET(INDIRECT(Rngs),0,17,,1))))</f>
        <v>48420.000000000007</v>
      </c>
      <c r="S12" s="62">
        <f ca="1">IF(DATA!A12="","",SUMPRODUCT(SUMIF(OFFSET(INDIRECT(Rngs),0,0,,1),$A12,OFFSET(INDIRECT(Rngs),0,18,,1))))</f>
        <v>-5000</v>
      </c>
      <c r="T12" s="63">
        <f ca="1">IF(DATA!$A12="","",IF((R12+S12)&gt;0,R12+S12,0))</f>
        <v>43420.000000000007</v>
      </c>
      <c r="U12" s="64">
        <f ca="1">IF(DATA!A12="","",SUMPRODUCT(SUMIF(OFFSET(INDIRECT(Rngs),0,0,,1),$A12,OFFSET(INDIRECT(Rngs),0,20,,1))))</f>
        <v>15000</v>
      </c>
      <c r="V12" s="61">
        <f ca="1">IF(DATA!A12="","",SUMPRODUCT(SUMIF(OFFSET(INDIRECT(Rngs),0,0,,1),$A12,OFFSET(INDIRECT(Rngs),0,21,,1))))</f>
        <v>20000</v>
      </c>
      <c r="W12" s="61">
        <f ca="1">IF(DATA!A12="","",SUMPRODUCT(SUMIF(OFFSET(INDIRECT(Rngs),0,0,,1),$A12,OFFSET(INDIRECT(Rngs),0,22,,1))))</f>
        <v>8420.0000000000182</v>
      </c>
      <c r="X12" s="61">
        <f ca="1">IF(DATA!A12="","",SUMPRODUCT(SUMIF(OFFSET(INDIRECT(Rngs),0,0,,1),$A12,OFFSET(INDIRECT(Rngs),0,23,,1))))</f>
        <v>1500</v>
      </c>
      <c r="Y12" s="61">
        <f ca="1">IF(DATA!A12="","",SUMPRODUCT(SUMIF(OFFSET(INDIRECT(Rngs),0,0,,1),$A12,OFFSET(INDIRECT(Rngs),0,24,,1))))</f>
        <v>2999.9999999999995</v>
      </c>
      <c r="Z12" s="61">
        <f ca="1">IF(DATA!A12="","",SUMPRODUCT(SUMIF(OFFSET(INDIRECT(Rngs),0,0,,1),$A12,OFFSET(INDIRECT(Rngs),0,25,,1))))</f>
        <v>1684.0000000000043</v>
      </c>
      <c r="AA12" s="62">
        <f ca="1">IF(DATA!A12="","",SUMPRODUCT(SUMIF(OFFSET(INDIRECT(Rngs),0,0,,1),$A12,OFFSET(INDIRECT(Rngs),0,26,,1))))</f>
        <v>0</v>
      </c>
      <c r="AB12" s="63">
        <f ca="1">IF(DATA!$A12="","",SUM(X12:AA12))</f>
        <v>6184.0000000000045</v>
      </c>
      <c r="AC12" s="65">
        <f ca="1">IF(DATA!A12="","",SUMPRODUCT(SUMIF(OFFSET(INDIRECT(Rngs),0,0,,1),$A12,OFFSET(INDIRECT(Rngs),0,28,,1))))</f>
        <v>-1624.75</v>
      </c>
      <c r="AD12" s="66">
        <f ca="1">IF(DATA!A12="","",M12+O12-AB12+AC12)</f>
        <v>45091.250000000015</v>
      </c>
      <c r="AE12" s="56">
        <f ca="1">IF(DATA!A12="","",SUMPRODUCT(SUMIF(OFFSET(INDIRECT(Rngs),0,0,,1),$A12,OFFSET(INDIRECT(Rngs),0,29,,1))))</f>
        <v>45091.250000000007</v>
      </c>
      <c r="AF12" s="57">
        <f ca="1">IF(DATA!A12="","",AE12-AD12)</f>
        <v>-7.2759576141834259E-12</v>
      </c>
    </row>
    <row r="13" spans="1:32" s="58" customFormat="1" ht="30" customHeight="1">
      <c r="A13" s="188">
        <f>IF(DATA!$A13="","",DATA!A13)</f>
        <v>7</v>
      </c>
      <c r="B13" s="7"/>
      <c r="C13" s="185" t="str">
        <f>IF(DATA!$A13="","",DATA!C13)</f>
        <v>خ</v>
      </c>
      <c r="D13" s="59" t="str">
        <f>IF(DATA!$A13="","",DATA!I13)</f>
        <v>سكرتيرة</v>
      </c>
      <c r="E13" s="7"/>
      <c r="F13" s="60">
        <f ca="1">IF(DATA!A13="","",SUMPRODUCT(SUMIF(OFFSET(INDIRECT(Rngs),0,0,,1),$A13,OFFSET(INDIRECT(Rngs),0,5,,1))))</f>
        <v>48670.956000000006</v>
      </c>
      <c r="G13" s="61">
        <f ca="1">IF(DATA!A13="","",SUMPRODUCT(SUMIF(OFFSET(INDIRECT(Rngs),0,0,,1),$A13,OFFSET(INDIRECT(Rngs),0,6,,1))))</f>
        <v>480</v>
      </c>
      <c r="H13" s="61">
        <f ca="1">IF(DATA!A13="","",SUMPRODUCT(SUMIF(OFFSET(INDIRECT(Rngs),0,0,,1),$A13,OFFSET(INDIRECT(Rngs),0,7,,1))))</f>
        <v>1800</v>
      </c>
      <c r="I13" s="61">
        <f ca="1">IF(DATA!A13="","",SUMPRODUCT(SUMIF(OFFSET(INDIRECT(Rngs),0,0,,1),$A13,OFFSET(INDIRECT(Rngs),0,8,,1))))</f>
        <v>2.7939999999924461</v>
      </c>
      <c r="J13" s="61">
        <f ca="1">IF(DATA!A13="","",SUMPRODUCT(SUMIF(OFFSET(INDIRECT(Rngs),0,0,,1),$A13,OFFSET(INDIRECT(Rngs),0,9,,1))))</f>
        <v>0</v>
      </c>
      <c r="K13" s="61">
        <f ca="1">IF(DATA!A13="","",SUMPRODUCT(SUMIF(OFFSET(INDIRECT(Rngs),0,0,,1),$A13,OFFSET(INDIRECT(Rngs),0,10,,1))))</f>
        <v>0</v>
      </c>
      <c r="L13" s="62">
        <f ca="1">IF(DATA!A13="","",SUMPRODUCT(SUMIF(OFFSET(INDIRECT(Rngs),0,0,,1),$A13,OFFSET(INDIRECT(Rngs),0,11,,1))))</f>
        <v>0</v>
      </c>
      <c r="M13" s="63">
        <f ca="1">IF(DATA!$A13="","",SUM(F13:L13))</f>
        <v>50953.75</v>
      </c>
      <c r="N13" s="64">
        <f ca="1">IF(DATA!A13="","",SUMPRODUCT(SUMIF(OFFSET(INDIRECT(Rngs),0,0,,1),$A13,OFFSET(INDIRECT(Rngs),0,13,,1))))</f>
        <v>-480</v>
      </c>
      <c r="O13" s="61">
        <f ca="1">IF(DATA!A13="","",SUMPRODUCT(SUMIF(OFFSET(INDIRECT(Rngs),0,0,,1),$A13,OFFSET(INDIRECT(Rngs),0,14,,1))))</f>
        <v>0</v>
      </c>
      <c r="P13" s="61">
        <f ca="1">IF(DATA!A13="","",SUMPRODUCT(SUMIF(OFFSET(INDIRECT(Rngs),0,0,,1),$A13,OFFSET(INDIRECT(Rngs),0,15,,1))))</f>
        <v>-4000.0000000000005</v>
      </c>
      <c r="Q13" s="63">
        <f ca="1">IF(DATA!$A13="","",SUM(N13:P13))</f>
        <v>-4480</v>
      </c>
      <c r="R13" s="61">
        <f ca="1">IF(DATA!A13="","",SUMPRODUCT(SUMIF(OFFSET(INDIRECT(Rngs),0,0,,1),$A13,OFFSET(INDIRECT(Rngs),0,17,,1))))</f>
        <v>46473.749999999993</v>
      </c>
      <c r="S13" s="62">
        <f ca="1">IF(DATA!A13="","",SUMPRODUCT(SUMIF(OFFSET(INDIRECT(Rngs),0,0,,1),$A13,OFFSET(INDIRECT(Rngs),0,18,,1))))</f>
        <v>-5000</v>
      </c>
      <c r="T13" s="63">
        <f ca="1">IF(DATA!$A13="","",IF((R13+S13)&gt;0,R13+S13,0))</f>
        <v>41473.749999999993</v>
      </c>
      <c r="U13" s="64">
        <f ca="1">IF(DATA!A13="","",SUMPRODUCT(SUMIF(OFFSET(INDIRECT(Rngs),0,0,,1),$A13,OFFSET(INDIRECT(Rngs),0,20,,1))))</f>
        <v>15000</v>
      </c>
      <c r="V13" s="61">
        <f ca="1">IF(DATA!A13="","",SUMPRODUCT(SUMIF(OFFSET(INDIRECT(Rngs),0,0,,1),$A13,OFFSET(INDIRECT(Rngs),0,21,,1))))</f>
        <v>20000</v>
      </c>
      <c r="W13" s="61">
        <f ca="1">IF(DATA!A13="","",SUMPRODUCT(SUMIF(OFFSET(INDIRECT(Rngs),0,0,,1),$A13,OFFSET(INDIRECT(Rngs),0,22,,1))))</f>
        <v>6473.7499999999964</v>
      </c>
      <c r="X13" s="61">
        <f ca="1">IF(DATA!A13="","",SUMPRODUCT(SUMIF(OFFSET(INDIRECT(Rngs),0,0,,1),$A13,OFFSET(INDIRECT(Rngs),0,23,,1))))</f>
        <v>1500</v>
      </c>
      <c r="Y13" s="61">
        <f ca="1">IF(DATA!A13="","",SUMPRODUCT(SUMIF(OFFSET(INDIRECT(Rngs),0,0,,1),$A13,OFFSET(INDIRECT(Rngs),0,24,,1))))</f>
        <v>2999.9999999999995</v>
      </c>
      <c r="Z13" s="61">
        <f ca="1">IF(DATA!A13="","",SUMPRODUCT(SUMIF(OFFSET(INDIRECT(Rngs),0,0,,1),$A13,OFFSET(INDIRECT(Rngs),0,25,,1))))</f>
        <v>1294.7499999999993</v>
      </c>
      <c r="AA13" s="62">
        <f ca="1">IF(DATA!A13="","",SUMPRODUCT(SUMIF(OFFSET(INDIRECT(Rngs),0,0,,1),$A13,OFFSET(INDIRECT(Rngs),0,26,,1))))</f>
        <v>0</v>
      </c>
      <c r="AB13" s="63">
        <f ca="1">IF(DATA!$A13="","",SUM(X13:AA13))</f>
        <v>5794.7499999999991</v>
      </c>
      <c r="AC13" s="65">
        <f ca="1">IF(DATA!A13="","",SUMPRODUCT(SUMIF(OFFSET(INDIRECT(Rngs),0,0,,1),$A13,OFFSET(INDIRECT(Rngs),0,28,,1))))</f>
        <v>0</v>
      </c>
      <c r="AD13" s="66">
        <f ca="1">IF(DATA!A13="","",M13+O13-AB13+AC13)</f>
        <v>45159</v>
      </c>
      <c r="AE13" s="56">
        <f ca="1">IF(DATA!A13="","",SUMPRODUCT(SUMIF(OFFSET(INDIRECT(Rngs),0,0,,1),$A13,OFFSET(INDIRECT(Rngs),0,29,,1))))</f>
        <v>45158.999999999993</v>
      </c>
      <c r="AF13" s="57">
        <f ca="1">IF(DATA!A13="","",AE13-AD13)</f>
        <v>-7.2759576141834259E-12</v>
      </c>
    </row>
    <row r="14" spans="1:32" s="58" customFormat="1" ht="30" customHeight="1">
      <c r="A14" s="188">
        <f>IF(DATA!$A14="","",DATA!A14)</f>
        <v>8</v>
      </c>
      <c r="B14" s="7"/>
      <c r="C14" s="185" t="str">
        <f>IF(DATA!$A14="","",DATA!C14)</f>
        <v>د</v>
      </c>
      <c r="D14" s="59" t="str">
        <f>IF(DATA!$A14="","",DATA!I14)</f>
        <v>محلل إقتصادى</v>
      </c>
      <c r="E14" s="7"/>
      <c r="F14" s="60">
        <f ca="1">IF(DATA!A14="","",SUMPRODUCT(SUMIF(OFFSET(INDIRECT(Rngs),0,0,,1),$A14,OFFSET(INDIRECT(Rngs),0,5,,1))))</f>
        <v>53095.5</v>
      </c>
      <c r="G14" s="61">
        <f ca="1">IF(DATA!A14="","",SUMPRODUCT(SUMIF(OFFSET(INDIRECT(Rngs),0,0,,1),$A14,OFFSET(INDIRECT(Rngs),0,6,,1))))</f>
        <v>480</v>
      </c>
      <c r="H14" s="61">
        <f ca="1">IF(DATA!A14="","",SUMPRODUCT(SUMIF(OFFSET(INDIRECT(Rngs),0,0,,1),$A14,OFFSET(INDIRECT(Rngs),0,7,,1))))</f>
        <v>1800</v>
      </c>
      <c r="I14" s="61">
        <f ca="1">IF(DATA!A14="","",SUMPRODUCT(SUMIF(OFFSET(INDIRECT(Rngs),0,0,,1),$A14,OFFSET(INDIRECT(Rngs),0,8,,1))))</f>
        <v>3.2499999999974132</v>
      </c>
      <c r="J14" s="61">
        <f ca="1">IF(DATA!A14="","",SUMPRODUCT(SUMIF(OFFSET(INDIRECT(Rngs),0,0,,1),$A14,OFFSET(INDIRECT(Rngs),0,9,,1))))</f>
        <v>0</v>
      </c>
      <c r="K14" s="61">
        <f ca="1">IF(DATA!A14="","",SUMPRODUCT(SUMIF(OFFSET(INDIRECT(Rngs),0,0,,1),$A14,OFFSET(INDIRECT(Rngs),0,10,,1))))</f>
        <v>0</v>
      </c>
      <c r="L14" s="62">
        <f ca="1">IF(DATA!A14="","",SUMPRODUCT(SUMIF(OFFSET(INDIRECT(Rngs),0,0,,1),$A14,OFFSET(INDIRECT(Rngs),0,11,,1))))</f>
        <v>0</v>
      </c>
      <c r="M14" s="63">
        <f ca="1">IF(DATA!$A14="","",SUM(F14:L14))</f>
        <v>55378.75</v>
      </c>
      <c r="N14" s="64">
        <f ca="1">IF(DATA!A14="","",SUMPRODUCT(SUMIF(OFFSET(INDIRECT(Rngs),0,0,,1),$A14,OFFSET(INDIRECT(Rngs),0,13,,1))))</f>
        <v>-480</v>
      </c>
      <c r="O14" s="61">
        <f ca="1">IF(DATA!A14="","",SUMPRODUCT(SUMIF(OFFSET(INDIRECT(Rngs),0,0,,1),$A14,OFFSET(INDIRECT(Rngs),0,14,,1))))</f>
        <v>0</v>
      </c>
      <c r="P14" s="61">
        <f ca="1">IF(DATA!A14="","",SUMPRODUCT(SUMIF(OFFSET(INDIRECT(Rngs),0,0,,1),$A14,OFFSET(INDIRECT(Rngs),0,15,,1))))</f>
        <v>-4000.0000000000005</v>
      </c>
      <c r="Q14" s="63">
        <f ca="1">IF(DATA!$A14="","",SUM(N14:P14))</f>
        <v>-4480</v>
      </c>
      <c r="R14" s="61">
        <f ca="1">IF(DATA!A14="","",SUMPRODUCT(SUMIF(OFFSET(INDIRECT(Rngs),0,0,,1),$A14,OFFSET(INDIRECT(Rngs),0,17,,1))))</f>
        <v>50898.75</v>
      </c>
      <c r="S14" s="62">
        <f ca="1">IF(DATA!A14="","",SUMPRODUCT(SUMIF(OFFSET(INDIRECT(Rngs),0,0,,1),$A14,OFFSET(INDIRECT(Rngs),0,18,,1))))</f>
        <v>-5000</v>
      </c>
      <c r="T14" s="63">
        <f ca="1">IF(DATA!$A14="","",IF((R14+S14)&gt;0,R14+S14,0))</f>
        <v>45898.75</v>
      </c>
      <c r="U14" s="64">
        <f ca="1">IF(DATA!A14="","",SUMPRODUCT(SUMIF(OFFSET(INDIRECT(Rngs),0,0,,1),$A14,OFFSET(INDIRECT(Rngs),0,20,,1))))</f>
        <v>15000</v>
      </c>
      <c r="V14" s="61">
        <f ca="1">IF(DATA!A14="","",SUMPRODUCT(SUMIF(OFFSET(INDIRECT(Rngs),0,0,,1),$A14,OFFSET(INDIRECT(Rngs),0,21,,1))))</f>
        <v>20000</v>
      </c>
      <c r="W14" s="61">
        <f ca="1">IF(DATA!A14="","",SUMPRODUCT(SUMIF(OFFSET(INDIRECT(Rngs),0,0,,1),$A14,OFFSET(INDIRECT(Rngs),0,22,,1))))</f>
        <v>10898.750000000004</v>
      </c>
      <c r="X14" s="61">
        <f ca="1">IF(DATA!A14="","",SUMPRODUCT(SUMIF(OFFSET(INDIRECT(Rngs),0,0,,1),$A14,OFFSET(INDIRECT(Rngs),0,23,,1))))</f>
        <v>1500</v>
      </c>
      <c r="Y14" s="61">
        <f ca="1">IF(DATA!A14="","",SUMPRODUCT(SUMIF(OFFSET(INDIRECT(Rngs),0,0,,1),$A14,OFFSET(INDIRECT(Rngs),0,24,,1))))</f>
        <v>2999.9999999999995</v>
      </c>
      <c r="Z14" s="61">
        <f ca="1">IF(DATA!A14="","",SUMPRODUCT(SUMIF(OFFSET(INDIRECT(Rngs),0,0,,1),$A14,OFFSET(INDIRECT(Rngs),0,25,,1))))</f>
        <v>2179.7500000000014</v>
      </c>
      <c r="AA14" s="62">
        <f ca="1">IF(DATA!A14="","",SUMPRODUCT(SUMIF(OFFSET(INDIRECT(Rngs),0,0,,1),$A14,OFFSET(INDIRECT(Rngs),0,26,,1))))</f>
        <v>0</v>
      </c>
      <c r="AB14" s="63">
        <f ca="1">IF(DATA!$A14="","",SUM(X14:AA14))</f>
        <v>6679.7500000000018</v>
      </c>
      <c r="AC14" s="65">
        <f ca="1">IF(DATA!A14="","",SUMPRODUCT(SUMIF(OFFSET(INDIRECT(Rngs),0,0,,1),$A14,OFFSET(INDIRECT(Rngs),0,28,,1))))</f>
        <v>0</v>
      </c>
      <c r="AD14" s="66">
        <f ca="1">IF(DATA!A14="","",M14+O14-AB14+AC14)</f>
        <v>48699</v>
      </c>
      <c r="AE14" s="56">
        <f ca="1">IF(DATA!A14="","",SUMPRODUCT(SUMIF(OFFSET(INDIRECT(Rngs),0,0,,1),$A14,OFFSET(INDIRECT(Rngs),0,29,,1))))</f>
        <v>48698.999999999993</v>
      </c>
      <c r="AF14" s="57">
        <f ca="1">IF(DATA!A14="","",AE14-AD14)</f>
        <v>-7.2759576141834259E-12</v>
      </c>
    </row>
    <row r="15" spans="1:32" s="58" customFormat="1" ht="30" customHeight="1">
      <c r="A15" s="188">
        <f>IF(DATA!$A15="","",DATA!A15)</f>
        <v>9</v>
      </c>
      <c r="B15" s="7"/>
      <c r="C15" s="185" t="str">
        <f>IF(DATA!$A15="","",DATA!C15)</f>
        <v>ذ</v>
      </c>
      <c r="D15" s="59" t="str">
        <f>IF(DATA!$A15="","",DATA!I15)</f>
        <v>محاسب</v>
      </c>
      <c r="E15" s="7"/>
      <c r="F15" s="60">
        <f ca="1">IF(DATA!A15="","",SUMPRODUCT(SUMIF(OFFSET(INDIRECT(Rngs),0,0,,1),$A15,OFFSET(INDIRECT(Rngs),0,5,,1))))</f>
        <v>26752.679999999997</v>
      </c>
      <c r="G15" s="61">
        <f ca="1">IF(DATA!A15="","",SUMPRODUCT(SUMIF(OFFSET(INDIRECT(Rngs),0,0,,1),$A15,OFFSET(INDIRECT(Rngs),0,6,,1))))</f>
        <v>480</v>
      </c>
      <c r="H15" s="61">
        <f ca="1">IF(DATA!A15="","",SUMPRODUCT(SUMIF(OFFSET(INDIRECT(Rngs),0,0,,1),$A15,OFFSET(INDIRECT(Rngs),0,7,,1))))</f>
        <v>1800</v>
      </c>
      <c r="I15" s="61">
        <f ca="1">IF(DATA!A15="","",SUMPRODUCT(SUMIF(OFFSET(INDIRECT(Rngs),0,0,,1),$A15,OFFSET(INDIRECT(Rngs),0,8,,1))))</f>
        <v>0.26117647058589216</v>
      </c>
      <c r="J15" s="61">
        <f ca="1">IF(DATA!A15="","",SUMPRODUCT(SUMIF(OFFSET(INDIRECT(Rngs),0,0,,1),$A15,OFFSET(INDIRECT(Rngs),0,9,,1))))</f>
        <v>0</v>
      </c>
      <c r="K15" s="61">
        <f ca="1">IF(DATA!A15="","",SUMPRODUCT(SUMIF(OFFSET(INDIRECT(Rngs),0,0,,1),$A15,OFFSET(INDIRECT(Rngs),0,10,,1))))</f>
        <v>0</v>
      </c>
      <c r="L15" s="62">
        <f ca="1">IF(DATA!A15="","",SUMPRODUCT(SUMIF(OFFSET(INDIRECT(Rngs),0,0,,1),$A15,OFFSET(INDIRECT(Rngs),0,11,,1))))</f>
        <v>0</v>
      </c>
      <c r="M15" s="63">
        <f ca="1">IF(DATA!$A15="","",SUM(F15:L15))</f>
        <v>29032.941176470584</v>
      </c>
      <c r="N15" s="64">
        <f ca="1">IF(DATA!A15="","",SUMPRODUCT(SUMIF(OFFSET(INDIRECT(Rngs),0,0,,1),$A15,OFFSET(INDIRECT(Rngs),0,13,,1))))</f>
        <v>-480</v>
      </c>
      <c r="O15" s="61">
        <f ca="1">IF(DATA!A15="","",SUMPRODUCT(SUMIF(OFFSET(INDIRECT(Rngs),0,0,,1),$A15,OFFSET(INDIRECT(Rngs),0,14,,1))))</f>
        <v>0</v>
      </c>
      <c r="P15" s="61">
        <f ca="1">IF(DATA!A15="","",SUMPRODUCT(SUMIF(OFFSET(INDIRECT(Rngs),0,0,,1),$A15,OFFSET(INDIRECT(Rngs),0,15,,1))))</f>
        <v>-4000.0000000000005</v>
      </c>
      <c r="Q15" s="63">
        <f ca="1">IF(DATA!$A15="","",SUM(N15:P15))</f>
        <v>-4480</v>
      </c>
      <c r="R15" s="61">
        <f ca="1">IF(DATA!A15="","",SUMPRODUCT(SUMIF(OFFSET(INDIRECT(Rngs),0,0,,1),$A15,OFFSET(INDIRECT(Rngs),0,17,,1))))</f>
        <v>24552.941176470591</v>
      </c>
      <c r="S15" s="62">
        <f ca="1">IF(DATA!A15="","",SUMPRODUCT(SUMIF(OFFSET(INDIRECT(Rngs),0,0,,1),$A15,OFFSET(INDIRECT(Rngs),0,18,,1))))</f>
        <v>-5000</v>
      </c>
      <c r="T15" s="63">
        <f ca="1">IF(DATA!$A15="","",IF((R15+S15)&gt;0,R15+S15,0))</f>
        <v>19552.941176470591</v>
      </c>
      <c r="U15" s="64">
        <f ca="1">IF(DATA!A15="","",SUMPRODUCT(SUMIF(OFFSET(INDIRECT(Rngs),0,0,,1),$A15,OFFSET(INDIRECT(Rngs),0,20,,1))))</f>
        <v>15000</v>
      </c>
      <c r="V15" s="61">
        <f ca="1">IF(DATA!A15="","",SUMPRODUCT(SUMIF(OFFSET(INDIRECT(Rngs),0,0,,1),$A15,OFFSET(INDIRECT(Rngs),0,21,,1))))</f>
        <v>4552.9411764705892</v>
      </c>
      <c r="W15" s="61">
        <f ca="1">IF(DATA!A15="","",SUMPRODUCT(SUMIF(OFFSET(INDIRECT(Rngs),0,0,,1),$A15,OFFSET(INDIRECT(Rngs),0,22,,1))))</f>
        <v>0</v>
      </c>
      <c r="X15" s="61">
        <f ca="1">IF(DATA!A15="","",SUMPRODUCT(SUMIF(OFFSET(INDIRECT(Rngs),0,0,,1),$A15,OFFSET(INDIRECT(Rngs),0,23,,1))))</f>
        <v>1500</v>
      </c>
      <c r="Y15" s="61">
        <f ca="1">IF(DATA!A15="","",SUMPRODUCT(SUMIF(OFFSET(INDIRECT(Rngs),0,0,,1),$A15,OFFSET(INDIRECT(Rngs),0,24,,1))))</f>
        <v>682.94117647058829</v>
      </c>
      <c r="Z15" s="61">
        <f ca="1">IF(DATA!A15="","",SUMPRODUCT(SUMIF(OFFSET(INDIRECT(Rngs),0,0,,1),$A15,OFFSET(INDIRECT(Rngs),0,25,,1))))</f>
        <v>0</v>
      </c>
      <c r="AA15" s="62">
        <f ca="1">IF(DATA!A15="","",SUMPRODUCT(SUMIF(OFFSET(INDIRECT(Rngs),0,0,,1),$A15,OFFSET(INDIRECT(Rngs),0,26,,1))))</f>
        <v>0</v>
      </c>
      <c r="AB15" s="63">
        <f ca="1">IF(DATA!$A15="","",SUM(X15:AA15))</f>
        <v>2182.9411764705883</v>
      </c>
      <c r="AC15" s="65">
        <f ca="1">IF(DATA!A15="","",SUMPRODUCT(SUMIF(OFFSET(INDIRECT(Rngs),0,0,,1),$A15,OFFSET(INDIRECT(Rngs),0,28,,1))))</f>
        <v>0</v>
      </c>
      <c r="AD15" s="66">
        <f ca="1">IF(DATA!A15="","",M15+O15-AB15+AC15)</f>
        <v>26849.999999999996</v>
      </c>
      <c r="AE15" s="56">
        <f ca="1">IF(DATA!A15="","",SUMPRODUCT(SUMIF(OFFSET(INDIRECT(Rngs),0,0,,1),$A15,OFFSET(INDIRECT(Rngs),0,29,,1))))</f>
        <v>26850</v>
      </c>
      <c r="AF15" s="57">
        <f ca="1">IF(DATA!A15="","",AE15-AD15)</f>
        <v>3.637978807091713E-12</v>
      </c>
    </row>
    <row r="16" spans="1:32" s="58" customFormat="1" ht="30" customHeight="1">
      <c r="A16" s="188">
        <f>IF(DATA!$A16="","",DATA!A16)</f>
        <v>10</v>
      </c>
      <c r="B16" s="7"/>
      <c r="C16" s="185" t="str">
        <f>IF(DATA!$A16="","",DATA!C16)</f>
        <v>ر</v>
      </c>
      <c r="D16" s="59" t="str">
        <f>IF(DATA!$A16="","",DATA!I16)</f>
        <v>مندوب</v>
      </c>
      <c r="E16" s="7"/>
      <c r="F16" s="60">
        <f ca="1">IF(DATA!A16="","",SUMPRODUCT(SUMIF(OFFSET(INDIRECT(Rngs),0,0,,1),$A16,OFFSET(INDIRECT(Rngs),0,5,,1))))</f>
        <v>42830.370000000017</v>
      </c>
      <c r="G16" s="61">
        <f ca="1">IF(DATA!A16="","",SUMPRODUCT(SUMIF(OFFSET(INDIRECT(Rngs),0,0,,1),$A16,OFFSET(INDIRECT(Rngs),0,6,,1))))</f>
        <v>480</v>
      </c>
      <c r="H16" s="61">
        <f ca="1">IF(DATA!A16="","",SUMPRODUCT(SUMIF(OFFSET(INDIRECT(Rngs),0,0,,1),$A16,OFFSET(INDIRECT(Rngs),0,7,,1))))</f>
        <v>1800</v>
      </c>
      <c r="I16" s="61">
        <f ca="1">IF(DATA!A16="","",SUMPRODUCT(SUMIF(OFFSET(INDIRECT(Rngs),0,0,,1),$A16,OFFSET(INDIRECT(Rngs),0,8,,1))))</f>
        <v>2.8900000000041146</v>
      </c>
      <c r="J16" s="61">
        <f ca="1">IF(DATA!A16="","",SUMPRODUCT(SUMIF(OFFSET(INDIRECT(Rngs),0,0,,1),$A16,OFFSET(INDIRECT(Rngs),0,9,,1))))</f>
        <v>0</v>
      </c>
      <c r="K16" s="61">
        <f ca="1">IF(DATA!A16="","",SUMPRODUCT(SUMIF(OFFSET(INDIRECT(Rngs),0,0,,1),$A16,OFFSET(INDIRECT(Rngs),0,10,,1))))</f>
        <v>0</v>
      </c>
      <c r="L16" s="62">
        <f ca="1">IF(DATA!A16="","",SUMPRODUCT(SUMIF(OFFSET(INDIRECT(Rngs),0,0,,1),$A16,OFFSET(INDIRECT(Rngs),0,11,,1))))</f>
        <v>678.84000000000015</v>
      </c>
      <c r="M16" s="63">
        <f ca="1">IF(DATA!$A16="","",SUM(F16:L16))</f>
        <v>45792.10000000002</v>
      </c>
      <c r="N16" s="64">
        <f ca="1">IF(DATA!A16="","",SUMPRODUCT(SUMIF(OFFSET(INDIRECT(Rngs),0,0,,1),$A16,OFFSET(INDIRECT(Rngs),0,13,,1))))</f>
        <v>-480</v>
      </c>
      <c r="O16" s="61">
        <f ca="1">IF(DATA!A16="","",SUMPRODUCT(SUMIF(OFFSET(INDIRECT(Rngs),0,0,,1),$A16,OFFSET(INDIRECT(Rngs),0,14,,1))))</f>
        <v>-1037.0999999999999</v>
      </c>
      <c r="P16" s="61">
        <f ca="1">IF(DATA!A16="","",SUMPRODUCT(SUMIF(OFFSET(INDIRECT(Rngs),0,0,,1),$A16,OFFSET(INDIRECT(Rngs),0,15,,1))))</f>
        <v>-4000.0000000000005</v>
      </c>
      <c r="Q16" s="63">
        <f ca="1">IF(DATA!$A16="","",SUM(N16:P16))</f>
        <v>-5517.1</v>
      </c>
      <c r="R16" s="61">
        <f ca="1">IF(DATA!A16="","",SUMPRODUCT(SUMIF(OFFSET(INDIRECT(Rngs),0,0,,1),$A16,OFFSET(INDIRECT(Rngs),0,17,,1))))</f>
        <v>40275.000000000007</v>
      </c>
      <c r="S16" s="62">
        <f ca="1">IF(DATA!A16="","",SUMPRODUCT(SUMIF(OFFSET(INDIRECT(Rngs),0,0,,1),$A16,OFFSET(INDIRECT(Rngs),0,18,,1))))</f>
        <v>-5000</v>
      </c>
      <c r="T16" s="63">
        <f ca="1">IF(DATA!$A16="","",IF((R16+S16)&gt;0,R16+S16,0))</f>
        <v>35275.000000000007</v>
      </c>
      <c r="U16" s="64">
        <f ca="1">IF(DATA!A16="","",SUMPRODUCT(SUMIF(OFFSET(INDIRECT(Rngs),0,0,,1),$A16,OFFSET(INDIRECT(Rngs),0,20,,1))))</f>
        <v>15000</v>
      </c>
      <c r="V16" s="61">
        <f ca="1">IF(DATA!A16="","",SUMPRODUCT(SUMIF(OFFSET(INDIRECT(Rngs),0,0,,1),$A16,OFFSET(INDIRECT(Rngs),0,21,,1))))</f>
        <v>20000</v>
      </c>
      <c r="W16" s="61">
        <f ca="1">IF(DATA!A16="","",SUMPRODUCT(SUMIF(OFFSET(INDIRECT(Rngs),0,0,,1),$A16,OFFSET(INDIRECT(Rngs),0,22,,1))))</f>
        <v>275.00000000001455</v>
      </c>
      <c r="X16" s="61">
        <f ca="1">IF(DATA!A16="","",SUMPRODUCT(SUMIF(OFFSET(INDIRECT(Rngs),0,0,,1),$A16,OFFSET(INDIRECT(Rngs),0,23,,1))))</f>
        <v>1500</v>
      </c>
      <c r="Y16" s="61">
        <f ca="1">IF(DATA!A16="","",SUMPRODUCT(SUMIF(OFFSET(INDIRECT(Rngs),0,0,,1),$A16,OFFSET(INDIRECT(Rngs),0,24,,1))))</f>
        <v>2999.9999999999995</v>
      </c>
      <c r="Z16" s="61">
        <f ca="1">IF(DATA!A16="","",SUMPRODUCT(SUMIF(OFFSET(INDIRECT(Rngs),0,0,,1),$A16,OFFSET(INDIRECT(Rngs),0,25,,1))))</f>
        <v>55.00000000000292</v>
      </c>
      <c r="AA16" s="62">
        <f ca="1">IF(DATA!A16="","",SUMPRODUCT(SUMIF(OFFSET(INDIRECT(Rngs),0,0,,1),$A16,OFFSET(INDIRECT(Rngs),0,26,,1))))</f>
        <v>0</v>
      </c>
      <c r="AB16" s="63">
        <f ca="1">IF(DATA!$A16="","",SUM(X16:AA16))</f>
        <v>4555.0000000000027</v>
      </c>
      <c r="AC16" s="65">
        <f ca="1">IF(DATA!A16="","",SUMPRODUCT(SUMIF(OFFSET(INDIRECT(Rngs),0,0,,1),$A16,OFFSET(INDIRECT(Rngs),0,28,,1))))</f>
        <v>0</v>
      </c>
      <c r="AD16" s="66">
        <f ca="1">IF(DATA!A16="","",M16+O16-AB16+AC16)</f>
        <v>40200.000000000022</v>
      </c>
      <c r="AE16" s="56">
        <f ca="1">IF(DATA!A16="","",SUMPRODUCT(SUMIF(OFFSET(INDIRECT(Rngs),0,0,,1),$A16,OFFSET(INDIRECT(Rngs),0,29,,1))))</f>
        <v>40200.000000000007</v>
      </c>
      <c r="AF16" s="57">
        <f ca="1">IF(DATA!A16="","",AE16-AD16)</f>
        <v>-1.4551915228366852E-11</v>
      </c>
    </row>
    <row r="17" spans="1:32" s="58" customFormat="1" ht="30" customHeight="1">
      <c r="A17" s="188">
        <f>IF(DATA!$A17="","",DATA!A17)</f>
        <v>11</v>
      </c>
      <c r="B17" s="7"/>
      <c r="C17" s="185" t="str">
        <f>IF(DATA!$A17="","",DATA!C17)</f>
        <v>ز</v>
      </c>
      <c r="D17" s="59" t="str">
        <f>IF(DATA!$A17="","",DATA!I17)</f>
        <v>مندوب</v>
      </c>
      <c r="E17" s="7"/>
      <c r="F17" s="60">
        <f ca="1">IF(DATA!A17="","",SUMPRODUCT(SUMIF(OFFSET(INDIRECT(Rngs),0,0,,1),$A17,OFFSET(INDIRECT(Rngs),0,5,,1))))</f>
        <v>42830.370000000017</v>
      </c>
      <c r="G17" s="61">
        <f ca="1">IF(DATA!A17="","",SUMPRODUCT(SUMIF(OFFSET(INDIRECT(Rngs),0,0,,1),$A17,OFFSET(INDIRECT(Rngs),0,6,,1))))</f>
        <v>480</v>
      </c>
      <c r="H17" s="61">
        <f ca="1">IF(DATA!A17="","",SUMPRODUCT(SUMIF(OFFSET(INDIRECT(Rngs),0,0,,1),$A17,OFFSET(INDIRECT(Rngs),0,7,,1))))</f>
        <v>1800</v>
      </c>
      <c r="I17" s="61">
        <f ca="1">IF(DATA!A17="","",SUMPRODUCT(SUMIF(OFFSET(INDIRECT(Rngs),0,0,,1),$A17,OFFSET(INDIRECT(Rngs),0,8,,1))))</f>
        <v>2.8900000000041146</v>
      </c>
      <c r="J17" s="61">
        <f ca="1">IF(DATA!A17="","",SUMPRODUCT(SUMIF(OFFSET(INDIRECT(Rngs),0,0,,1),$A17,OFFSET(INDIRECT(Rngs),0,9,,1))))</f>
        <v>0</v>
      </c>
      <c r="K17" s="61">
        <f ca="1">IF(DATA!A17="","",SUMPRODUCT(SUMIF(OFFSET(INDIRECT(Rngs),0,0,,1),$A17,OFFSET(INDIRECT(Rngs),0,10,,1))))</f>
        <v>0</v>
      </c>
      <c r="L17" s="62">
        <f ca="1">IF(DATA!A17="","",SUMPRODUCT(SUMIF(OFFSET(INDIRECT(Rngs),0,0,,1),$A17,OFFSET(INDIRECT(Rngs),0,11,,1))))</f>
        <v>678.84000000000015</v>
      </c>
      <c r="M17" s="63">
        <f ca="1">IF(DATA!$A17="","",SUM(F17:L17))</f>
        <v>45792.10000000002</v>
      </c>
      <c r="N17" s="64">
        <f ca="1">IF(DATA!A17="","",SUMPRODUCT(SUMIF(OFFSET(INDIRECT(Rngs),0,0,,1),$A17,OFFSET(INDIRECT(Rngs),0,13,,1))))</f>
        <v>-480</v>
      </c>
      <c r="O17" s="61">
        <f ca="1">IF(DATA!A17="","",SUMPRODUCT(SUMIF(OFFSET(INDIRECT(Rngs),0,0,,1),$A17,OFFSET(INDIRECT(Rngs),0,14,,1))))</f>
        <v>-1037.0999999999999</v>
      </c>
      <c r="P17" s="61">
        <f ca="1">IF(DATA!A17="","",SUMPRODUCT(SUMIF(OFFSET(INDIRECT(Rngs),0,0,,1),$A17,OFFSET(INDIRECT(Rngs),0,15,,1))))</f>
        <v>-4000.0000000000005</v>
      </c>
      <c r="Q17" s="63">
        <f ca="1">IF(DATA!$A17="","",SUM(N17:P17))</f>
        <v>-5517.1</v>
      </c>
      <c r="R17" s="61">
        <f ca="1">IF(DATA!A17="","",SUMPRODUCT(SUMIF(OFFSET(INDIRECT(Rngs),0,0,,1),$A17,OFFSET(INDIRECT(Rngs),0,17,,1))))</f>
        <v>40275.000000000007</v>
      </c>
      <c r="S17" s="62">
        <f ca="1">IF(DATA!A17="","",SUMPRODUCT(SUMIF(OFFSET(INDIRECT(Rngs),0,0,,1),$A17,OFFSET(INDIRECT(Rngs),0,18,,1))))</f>
        <v>-5000</v>
      </c>
      <c r="T17" s="63">
        <f ca="1">IF(DATA!$A17="","",IF((R17+S17)&gt;0,R17+S17,0))</f>
        <v>35275.000000000007</v>
      </c>
      <c r="U17" s="64">
        <f ca="1">IF(DATA!A17="","",SUMPRODUCT(SUMIF(OFFSET(INDIRECT(Rngs),0,0,,1),$A17,OFFSET(INDIRECT(Rngs),0,20,,1))))</f>
        <v>15000</v>
      </c>
      <c r="V17" s="61">
        <f ca="1">IF(DATA!A17="","",SUMPRODUCT(SUMIF(OFFSET(INDIRECT(Rngs),0,0,,1),$A17,OFFSET(INDIRECT(Rngs),0,21,,1))))</f>
        <v>20000</v>
      </c>
      <c r="W17" s="61">
        <f ca="1">IF(DATA!A17="","",SUMPRODUCT(SUMIF(OFFSET(INDIRECT(Rngs),0,0,,1),$A17,OFFSET(INDIRECT(Rngs),0,22,,1))))</f>
        <v>275.00000000001455</v>
      </c>
      <c r="X17" s="61">
        <f ca="1">IF(DATA!A17="","",SUMPRODUCT(SUMIF(OFFSET(INDIRECT(Rngs),0,0,,1),$A17,OFFSET(INDIRECT(Rngs),0,23,,1))))</f>
        <v>1500</v>
      </c>
      <c r="Y17" s="61">
        <f ca="1">IF(DATA!A17="","",SUMPRODUCT(SUMIF(OFFSET(INDIRECT(Rngs),0,0,,1),$A17,OFFSET(INDIRECT(Rngs),0,24,,1))))</f>
        <v>2999.9999999999995</v>
      </c>
      <c r="Z17" s="61">
        <f ca="1">IF(DATA!A17="","",SUMPRODUCT(SUMIF(OFFSET(INDIRECT(Rngs),0,0,,1),$A17,OFFSET(INDIRECT(Rngs),0,25,,1))))</f>
        <v>55.00000000000292</v>
      </c>
      <c r="AA17" s="62">
        <f ca="1">IF(DATA!A17="","",SUMPRODUCT(SUMIF(OFFSET(INDIRECT(Rngs),0,0,,1),$A17,OFFSET(INDIRECT(Rngs),0,26,,1))))</f>
        <v>0</v>
      </c>
      <c r="AB17" s="63">
        <f ca="1">IF(DATA!$A17="","",SUM(X17:AA17))</f>
        <v>4555.0000000000027</v>
      </c>
      <c r="AC17" s="65">
        <f ca="1">IF(DATA!A17="","",SUMPRODUCT(SUMIF(OFFSET(INDIRECT(Rngs),0,0,,1),$A17,OFFSET(INDIRECT(Rngs),0,28,,1))))</f>
        <v>0</v>
      </c>
      <c r="AD17" s="66">
        <f ca="1">IF(DATA!A17="","",M17+O17-AB17+AC17)</f>
        <v>40200.000000000022</v>
      </c>
      <c r="AE17" s="56">
        <f ca="1">IF(DATA!A17="","",SUMPRODUCT(SUMIF(OFFSET(INDIRECT(Rngs),0,0,,1),$A17,OFFSET(INDIRECT(Rngs),0,29,,1))))</f>
        <v>40200.000000000007</v>
      </c>
      <c r="AF17" s="57">
        <f ca="1">IF(DATA!A17="","",AE17-AD17)</f>
        <v>-1.4551915228366852E-11</v>
      </c>
    </row>
    <row r="18" spans="1:32" s="58" customFormat="1" ht="30" customHeight="1">
      <c r="A18" s="188">
        <f>IF(DATA!$A18="","",DATA!A18)</f>
        <v>12</v>
      </c>
      <c r="B18" s="7"/>
      <c r="C18" s="185" t="str">
        <f>IF(DATA!$A18="","",DATA!C18)</f>
        <v>س</v>
      </c>
      <c r="D18" s="59" t="str">
        <f>IF(DATA!$A18="","",DATA!I18)</f>
        <v>عامل بوفية</v>
      </c>
      <c r="E18" s="7"/>
      <c r="F18" s="60">
        <f ca="1">IF(DATA!A18="","",SUMPRODUCT(SUMIF(OFFSET(INDIRECT(Rngs),0,0,,1),$A18,OFFSET(INDIRECT(Rngs),0,5,,1))))</f>
        <v>42830.370000000017</v>
      </c>
      <c r="G18" s="61">
        <f ca="1">IF(DATA!A18="","",SUMPRODUCT(SUMIF(OFFSET(INDIRECT(Rngs),0,0,,1),$A18,OFFSET(INDIRECT(Rngs),0,6,,1))))</f>
        <v>480</v>
      </c>
      <c r="H18" s="61">
        <f ca="1">IF(DATA!A18="","",SUMPRODUCT(SUMIF(OFFSET(INDIRECT(Rngs),0,0,,1),$A18,OFFSET(INDIRECT(Rngs),0,7,,1))))</f>
        <v>1800</v>
      </c>
      <c r="I18" s="61">
        <f ca="1">IF(DATA!A18="","",SUMPRODUCT(SUMIF(OFFSET(INDIRECT(Rngs),0,0,,1),$A18,OFFSET(INDIRECT(Rngs),0,8,,1))))</f>
        <v>3.0652941176515776</v>
      </c>
      <c r="J18" s="61">
        <f ca="1">IF(DATA!A18="","",SUMPRODUCT(SUMIF(OFFSET(INDIRECT(Rngs),0,0,,1),$A18,OFFSET(INDIRECT(Rngs),0,9,,1))))</f>
        <v>0</v>
      </c>
      <c r="K18" s="61">
        <f ca="1">IF(DATA!A18="","",SUMPRODUCT(SUMIF(OFFSET(INDIRECT(Rngs),0,0,,1),$A18,OFFSET(INDIRECT(Rngs),0,10,,1))))</f>
        <v>0</v>
      </c>
      <c r="L18" s="62">
        <f ca="1">IF(DATA!A18="","",SUMPRODUCT(SUMIF(OFFSET(INDIRECT(Rngs),0,0,,1),$A18,OFFSET(INDIRECT(Rngs),0,11,,1))))</f>
        <v>1591.8000000000004</v>
      </c>
      <c r="M18" s="63">
        <f ca="1">IF(DATA!$A18="","",SUM(F18:L18))</f>
        <v>46705.235294117672</v>
      </c>
      <c r="N18" s="64">
        <f ca="1">IF(DATA!A18="","",SUMPRODUCT(SUMIF(OFFSET(INDIRECT(Rngs),0,0,,1),$A18,OFFSET(INDIRECT(Rngs),0,13,,1))))</f>
        <v>-480</v>
      </c>
      <c r="O18" s="61">
        <f ca="1">IF(DATA!A18="","",SUMPRODUCT(SUMIF(OFFSET(INDIRECT(Rngs),0,0,,1),$A18,OFFSET(INDIRECT(Rngs),0,14,,1))))</f>
        <v>-2397</v>
      </c>
      <c r="P18" s="61">
        <f ca="1">IF(DATA!A18="","",SUMPRODUCT(SUMIF(OFFSET(INDIRECT(Rngs),0,0,,1),$A18,OFFSET(INDIRECT(Rngs),0,15,,1))))</f>
        <v>-4000.0000000000005</v>
      </c>
      <c r="Q18" s="63">
        <f ca="1">IF(DATA!$A18="","",SUM(N18:P18))</f>
        <v>-6877</v>
      </c>
      <c r="R18" s="61">
        <f ca="1">IF(DATA!A18="","",SUMPRODUCT(SUMIF(OFFSET(INDIRECT(Rngs),0,0,,1),$A18,OFFSET(INDIRECT(Rngs),0,17,,1))))</f>
        <v>39828.235294117672</v>
      </c>
      <c r="S18" s="62">
        <f ca="1">IF(DATA!A18="","",SUMPRODUCT(SUMIF(OFFSET(INDIRECT(Rngs),0,0,,1),$A18,OFFSET(INDIRECT(Rngs),0,18,,1))))</f>
        <v>-5000</v>
      </c>
      <c r="T18" s="63">
        <f ca="1">IF(DATA!$A18="","",IF((R18+S18)&gt;0,R18+S18,0))</f>
        <v>34828.235294117672</v>
      </c>
      <c r="U18" s="64">
        <f ca="1">IF(DATA!A18="","",SUMPRODUCT(SUMIF(OFFSET(INDIRECT(Rngs),0,0,,1),$A18,OFFSET(INDIRECT(Rngs),0,20,,1))))</f>
        <v>15000</v>
      </c>
      <c r="V18" s="61">
        <f ca="1">IF(DATA!A18="","",SUMPRODUCT(SUMIF(OFFSET(INDIRECT(Rngs),0,0,,1),$A18,OFFSET(INDIRECT(Rngs),0,21,,1))))</f>
        <v>19828.235294117661</v>
      </c>
      <c r="W18" s="61">
        <f ca="1">IF(DATA!A18="","",SUMPRODUCT(SUMIF(OFFSET(INDIRECT(Rngs),0,0,,1),$A18,OFFSET(INDIRECT(Rngs),0,22,,1))))</f>
        <v>0</v>
      </c>
      <c r="X18" s="61">
        <f ca="1">IF(DATA!A18="","",SUMPRODUCT(SUMIF(OFFSET(INDIRECT(Rngs),0,0,,1),$A18,OFFSET(INDIRECT(Rngs),0,23,,1))))</f>
        <v>1500</v>
      </c>
      <c r="Y18" s="61">
        <f ca="1">IF(DATA!A18="","",SUMPRODUCT(SUMIF(OFFSET(INDIRECT(Rngs),0,0,,1),$A18,OFFSET(INDIRECT(Rngs),0,24,,1))))</f>
        <v>2974.2352941176487</v>
      </c>
      <c r="Z18" s="61">
        <f ca="1">IF(DATA!A18="","",SUMPRODUCT(SUMIF(OFFSET(INDIRECT(Rngs),0,0,,1),$A18,OFFSET(INDIRECT(Rngs),0,25,,1))))</f>
        <v>0</v>
      </c>
      <c r="AA18" s="62">
        <f ca="1">IF(DATA!A18="","",SUMPRODUCT(SUMIF(OFFSET(INDIRECT(Rngs),0,0,,1),$A18,OFFSET(INDIRECT(Rngs),0,26,,1))))</f>
        <v>0</v>
      </c>
      <c r="AB18" s="63">
        <f ca="1">IF(DATA!$A18="","",SUM(X18:AA18))</f>
        <v>4474.2352941176487</v>
      </c>
      <c r="AC18" s="65">
        <f ca="1">IF(DATA!A18="","",SUMPRODUCT(SUMIF(OFFSET(INDIRECT(Rngs),0,0,,1),$A18,OFFSET(INDIRECT(Rngs),0,28,,1))))</f>
        <v>0</v>
      </c>
      <c r="AD18" s="66">
        <f ca="1">IF(DATA!A18="","",M18+O18-AB18+AC18)</f>
        <v>39834.000000000022</v>
      </c>
      <c r="AE18" s="56">
        <f ca="1">IF(DATA!A18="","",SUMPRODUCT(SUMIF(OFFSET(INDIRECT(Rngs),0,0,,1),$A18,OFFSET(INDIRECT(Rngs),0,29,,1))))</f>
        <v>39834.000000000007</v>
      </c>
      <c r="AF18" s="57">
        <f ca="1">IF(DATA!A18="","",AE18-AD18)</f>
        <v>-1.4551915228366852E-11</v>
      </c>
    </row>
    <row r="19" spans="1:32" s="58" customFormat="1" ht="30" customHeight="1">
      <c r="A19" s="188">
        <f>IF(DATA!$A19="","",DATA!A19)</f>
        <v>13</v>
      </c>
      <c r="B19" s="7"/>
      <c r="C19" s="185" t="str">
        <f>IF(DATA!$A19="","",DATA!C19)</f>
        <v>ش</v>
      </c>
      <c r="D19" s="59" t="str">
        <f>IF(DATA!$A19="","",DATA!I19)</f>
        <v>سائق</v>
      </c>
      <c r="E19" s="7"/>
      <c r="F19" s="60">
        <f ca="1">IF(DATA!A19="","",SUMPRODUCT(SUMIF(OFFSET(INDIRECT(Rngs),0,0,,1),$A19,OFFSET(INDIRECT(Rngs),0,5,,1))))</f>
        <v>20441.808000000001</v>
      </c>
      <c r="G19" s="61">
        <f ca="1">IF(DATA!A19="","",SUMPRODUCT(SUMIF(OFFSET(INDIRECT(Rngs),0,0,,1),$A19,OFFSET(INDIRECT(Rngs),0,6,,1))))</f>
        <v>480</v>
      </c>
      <c r="H19" s="61">
        <f ca="1">IF(DATA!A19="","",SUMPRODUCT(SUMIF(OFFSET(INDIRECT(Rngs),0,0,,1),$A19,OFFSET(INDIRECT(Rngs),0,7,,1))))</f>
        <v>1800</v>
      </c>
      <c r="I19" s="61">
        <f ca="1">IF(DATA!A19="","",SUMPRODUCT(SUMIF(OFFSET(INDIRECT(Rngs),0,0,,1),$A19,OFFSET(INDIRECT(Rngs),0,8,,1))))</f>
        <v>1104.7186666666673</v>
      </c>
      <c r="J19" s="61">
        <f ca="1">IF(DATA!A19="","",SUMPRODUCT(SUMIF(OFFSET(INDIRECT(Rngs),0,0,,1),$A19,OFFSET(INDIRECT(Rngs),0,9,,1))))</f>
        <v>0</v>
      </c>
      <c r="K19" s="61">
        <f ca="1">IF(DATA!A19="","",SUMPRODUCT(SUMIF(OFFSET(INDIRECT(Rngs),0,0,,1),$A19,OFFSET(INDIRECT(Rngs),0,10,,1))))</f>
        <v>0</v>
      </c>
      <c r="L19" s="62">
        <f ca="1">IF(DATA!A19="","",SUMPRODUCT(SUMIF(OFFSET(INDIRECT(Rngs),0,0,,1),$A19,OFFSET(INDIRECT(Rngs),0,11,,1))))</f>
        <v>1317.24</v>
      </c>
      <c r="M19" s="63">
        <f ca="1">IF(DATA!$A19="","",SUM(F19:L19))</f>
        <v>25143.76666666667</v>
      </c>
      <c r="N19" s="64">
        <f ca="1">IF(DATA!A19="","",SUMPRODUCT(SUMIF(OFFSET(INDIRECT(Rngs),0,0,,1),$A19,OFFSET(INDIRECT(Rngs),0,13,,1))))</f>
        <v>-480</v>
      </c>
      <c r="O19" s="61">
        <f ca="1">IF(DATA!A19="","",SUMPRODUCT(SUMIF(OFFSET(INDIRECT(Rngs),0,0,,1),$A19,OFFSET(INDIRECT(Rngs),0,14,,1))))</f>
        <v>-1974.5999999999997</v>
      </c>
      <c r="P19" s="61">
        <f ca="1">IF(DATA!A19="","",SUMPRODUCT(SUMIF(OFFSET(INDIRECT(Rngs),0,0,,1),$A19,OFFSET(INDIRECT(Rngs),0,15,,1))))</f>
        <v>-4000.0000000000005</v>
      </c>
      <c r="Q19" s="63">
        <f ca="1">IF(DATA!$A19="","",SUM(N19:P19))</f>
        <v>-6454.6</v>
      </c>
      <c r="R19" s="61">
        <f ca="1">IF(DATA!A19="","",SUMPRODUCT(SUMIF(OFFSET(INDIRECT(Rngs),0,0,,1),$A19,OFFSET(INDIRECT(Rngs),0,17,,1))))</f>
        <v>18689.166666666664</v>
      </c>
      <c r="S19" s="62">
        <f ca="1">IF(DATA!A19="","",SUMPRODUCT(SUMIF(OFFSET(INDIRECT(Rngs),0,0,,1),$A19,OFFSET(INDIRECT(Rngs),0,18,,1))))</f>
        <v>-5000</v>
      </c>
      <c r="T19" s="63">
        <f ca="1">IF(DATA!$A19="","",IF((R19+S19)&gt;0,R19+S19,0))</f>
        <v>13689.166666666664</v>
      </c>
      <c r="U19" s="64">
        <f ca="1">IF(DATA!A19="","",SUMPRODUCT(SUMIF(OFFSET(INDIRECT(Rngs),0,0,,1),$A19,OFFSET(INDIRECT(Rngs),0,20,,1))))</f>
        <v>13689.166666666666</v>
      </c>
      <c r="V19" s="61">
        <f ca="1">IF(DATA!A19="","",SUMPRODUCT(SUMIF(OFFSET(INDIRECT(Rngs),0,0,,1),$A19,OFFSET(INDIRECT(Rngs),0,21,,1))))</f>
        <v>0</v>
      </c>
      <c r="W19" s="61">
        <f ca="1">IF(DATA!A19="","",SUMPRODUCT(SUMIF(OFFSET(INDIRECT(Rngs),0,0,,1),$A19,OFFSET(INDIRECT(Rngs),0,22,,1))))</f>
        <v>0</v>
      </c>
      <c r="X19" s="61">
        <f ca="1">IF(DATA!A19="","",SUMPRODUCT(SUMIF(OFFSET(INDIRECT(Rngs),0,0,,1),$A19,OFFSET(INDIRECT(Rngs),0,23,,1))))</f>
        <v>1368.9166666666667</v>
      </c>
      <c r="Y19" s="61">
        <f ca="1">IF(DATA!A19="","",SUMPRODUCT(SUMIF(OFFSET(INDIRECT(Rngs),0,0,,1),$A19,OFFSET(INDIRECT(Rngs),0,24,,1))))</f>
        <v>0</v>
      </c>
      <c r="Z19" s="61">
        <f ca="1">IF(DATA!A19="","",SUMPRODUCT(SUMIF(OFFSET(INDIRECT(Rngs),0,0,,1),$A19,OFFSET(INDIRECT(Rngs),0,25,,1))))</f>
        <v>0</v>
      </c>
      <c r="AA19" s="62">
        <f ca="1">IF(DATA!A19="","",SUMPRODUCT(SUMIF(OFFSET(INDIRECT(Rngs),0,0,,1),$A19,OFFSET(INDIRECT(Rngs),0,26,,1))))</f>
        <v>0</v>
      </c>
      <c r="AB19" s="63">
        <f ca="1">IF(DATA!$A19="","",SUM(X19:AA19))</f>
        <v>1368.9166666666667</v>
      </c>
      <c r="AC19" s="65">
        <f ca="1">IF(DATA!A19="","",SUMPRODUCT(SUMIF(OFFSET(INDIRECT(Rngs),0,0,,1),$A19,OFFSET(INDIRECT(Rngs),0,28,,1))))</f>
        <v>0</v>
      </c>
      <c r="AD19" s="66">
        <f ca="1">IF(DATA!A19="","",M19+O19-AB19+AC19)</f>
        <v>21800.250000000004</v>
      </c>
      <c r="AE19" s="56">
        <f ca="1">IF(DATA!A19="","",SUMPRODUCT(SUMIF(OFFSET(INDIRECT(Rngs),0,0,,1),$A19,OFFSET(INDIRECT(Rngs),0,29,,1))))</f>
        <v>21800.25</v>
      </c>
      <c r="AF19" s="57">
        <f ca="1">IF(DATA!A19="","",AE19-AD19)</f>
        <v>-3.637978807091713E-12</v>
      </c>
    </row>
    <row r="20" spans="1:32" s="58" customFormat="1" ht="30" customHeight="1">
      <c r="A20" s="188">
        <f>IF(DATA!$A20="","",DATA!A20)</f>
        <v>14</v>
      </c>
      <c r="B20" s="7"/>
      <c r="C20" s="185" t="str">
        <f>IF(DATA!$A20="","",DATA!C20)</f>
        <v>ص</v>
      </c>
      <c r="D20" s="59" t="str">
        <f>IF(DATA!$A20="","",DATA!I20)</f>
        <v>سائق</v>
      </c>
      <c r="E20" s="7"/>
      <c r="F20" s="60">
        <f ca="1">IF(DATA!A20="","",SUMPRODUCT(SUMIF(OFFSET(INDIRECT(Rngs),0,0,,1),$A20,OFFSET(INDIRECT(Rngs),0,5,,1))))</f>
        <v>20441.808000000001</v>
      </c>
      <c r="G20" s="61">
        <f ca="1">IF(DATA!A20="","",SUMPRODUCT(SUMIF(OFFSET(INDIRECT(Rngs),0,0,,1),$A20,OFFSET(INDIRECT(Rngs),0,6,,1))))</f>
        <v>480</v>
      </c>
      <c r="H20" s="61">
        <f ca="1">IF(DATA!A20="","",SUMPRODUCT(SUMIF(OFFSET(INDIRECT(Rngs),0,0,,1),$A20,OFFSET(INDIRECT(Rngs),0,7,,1))))</f>
        <v>1800</v>
      </c>
      <c r="I20" s="61">
        <f ca="1">IF(DATA!A20="","",SUMPRODUCT(SUMIF(OFFSET(INDIRECT(Rngs),0,0,,1),$A20,OFFSET(INDIRECT(Rngs),0,8,,1))))</f>
        <v>1114.9653333333338</v>
      </c>
      <c r="J20" s="61">
        <f ca="1">IF(DATA!A20="","",SUMPRODUCT(SUMIF(OFFSET(INDIRECT(Rngs),0,0,,1),$A20,OFFSET(INDIRECT(Rngs),0,9,,1))))</f>
        <v>0</v>
      </c>
      <c r="K20" s="61">
        <f ca="1">IF(DATA!A20="","",SUMPRODUCT(SUMIF(OFFSET(INDIRECT(Rngs),0,0,,1),$A20,OFFSET(INDIRECT(Rngs),0,10,,1))))</f>
        <v>0</v>
      </c>
      <c r="L20" s="62">
        <f ca="1">IF(DATA!A20="","",SUMPRODUCT(SUMIF(OFFSET(INDIRECT(Rngs),0,0,,1),$A20,OFFSET(INDIRECT(Rngs),0,11,,1))))</f>
        <v>1179.96</v>
      </c>
      <c r="M20" s="63">
        <f ca="1">IF(DATA!$A20="","",SUM(F20:L20))</f>
        <v>25016.733333333334</v>
      </c>
      <c r="N20" s="64">
        <f ca="1">IF(DATA!A20="","",SUMPRODUCT(SUMIF(OFFSET(INDIRECT(Rngs),0,0,,1),$A20,OFFSET(INDIRECT(Rngs),0,13,,1))))</f>
        <v>-480</v>
      </c>
      <c r="O20" s="61">
        <f ca="1">IF(DATA!A20="","",SUMPRODUCT(SUMIF(OFFSET(INDIRECT(Rngs),0,0,,1),$A20,OFFSET(INDIRECT(Rngs),0,14,,1))))</f>
        <v>-1763.4000000000003</v>
      </c>
      <c r="P20" s="61">
        <f ca="1">IF(DATA!A20="","",SUMPRODUCT(SUMIF(OFFSET(INDIRECT(Rngs),0,0,,1),$A20,OFFSET(INDIRECT(Rngs),0,15,,1))))</f>
        <v>-4000.0000000000005</v>
      </c>
      <c r="Q20" s="63">
        <f ca="1">IF(DATA!$A20="","",SUM(N20:P20))</f>
        <v>-6243.4000000000015</v>
      </c>
      <c r="R20" s="61">
        <f ca="1">IF(DATA!A20="","",SUMPRODUCT(SUMIF(OFFSET(INDIRECT(Rngs),0,0,,1),$A20,OFFSET(INDIRECT(Rngs),0,17,,1))))</f>
        <v>18773.333333333332</v>
      </c>
      <c r="S20" s="62">
        <f ca="1">IF(DATA!A20="","",SUMPRODUCT(SUMIF(OFFSET(INDIRECT(Rngs),0,0,,1),$A20,OFFSET(INDIRECT(Rngs),0,18,,1))))</f>
        <v>-5000</v>
      </c>
      <c r="T20" s="63">
        <f ca="1">IF(DATA!$A20="","",IF((R20+S20)&gt;0,R20+S20,0))</f>
        <v>13773.333333333332</v>
      </c>
      <c r="U20" s="64">
        <f ca="1">IF(DATA!A20="","",SUMPRODUCT(SUMIF(OFFSET(INDIRECT(Rngs),0,0,,1),$A20,OFFSET(INDIRECT(Rngs),0,20,,1))))</f>
        <v>13773.333333333334</v>
      </c>
      <c r="V20" s="61">
        <f ca="1">IF(DATA!A20="","",SUMPRODUCT(SUMIF(OFFSET(INDIRECT(Rngs),0,0,,1),$A20,OFFSET(INDIRECT(Rngs),0,21,,1))))</f>
        <v>0</v>
      </c>
      <c r="W20" s="61">
        <f ca="1">IF(DATA!A20="","",SUMPRODUCT(SUMIF(OFFSET(INDIRECT(Rngs),0,0,,1),$A20,OFFSET(INDIRECT(Rngs),0,22,,1))))</f>
        <v>0</v>
      </c>
      <c r="X20" s="61">
        <f ca="1">IF(DATA!A20="","",SUMPRODUCT(SUMIF(OFFSET(INDIRECT(Rngs),0,0,,1),$A20,OFFSET(INDIRECT(Rngs),0,23,,1))))</f>
        <v>1377.3333333333333</v>
      </c>
      <c r="Y20" s="61">
        <f ca="1">IF(DATA!A20="","",SUMPRODUCT(SUMIF(OFFSET(INDIRECT(Rngs),0,0,,1),$A20,OFFSET(INDIRECT(Rngs),0,24,,1))))</f>
        <v>0</v>
      </c>
      <c r="Z20" s="61">
        <f ca="1">IF(DATA!A20="","",SUMPRODUCT(SUMIF(OFFSET(INDIRECT(Rngs),0,0,,1),$A20,OFFSET(INDIRECT(Rngs),0,25,,1))))</f>
        <v>0</v>
      </c>
      <c r="AA20" s="62">
        <f ca="1">IF(DATA!A20="","",SUMPRODUCT(SUMIF(OFFSET(INDIRECT(Rngs),0,0,,1),$A20,OFFSET(INDIRECT(Rngs),0,26,,1))))</f>
        <v>0</v>
      </c>
      <c r="AB20" s="63">
        <f ca="1">IF(DATA!$A20="","",SUM(X20:AA20))</f>
        <v>1377.3333333333333</v>
      </c>
      <c r="AC20" s="65">
        <f ca="1">IF(DATA!A20="","",SUMPRODUCT(SUMIF(OFFSET(INDIRECT(Rngs),0,0,,1),$A20,OFFSET(INDIRECT(Rngs),0,28,,1))))</f>
        <v>0</v>
      </c>
      <c r="AD20" s="66">
        <f ca="1">IF(DATA!A20="","",M20+O20-AB20+AC20)</f>
        <v>21876</v>
      </c>
      <c r="AE20" s="56">
        <f ca="1">IF(DATA!A20="","",SUMPRODUCT(SUMIF(OFFSET(INDIRECT(Rngs),0,0,,1),$A20,OFFSET(INDIRECT(Rngs),0,29,,1))))</f>
        <v>21876</v>
      </c>
      <c r="AF20" s="57">
        <f ca="1">IF(DATA!A20="","",AE20-AD20)</f>
        <v>0</v>
      </c>
    </row>
    <row r="21" spans="1:32" s="58" customFormat="1" ht="30" customHeight="1">
      <c r="A21" s="188">
        <f>IF(DATA!$A21="","",DATA!A21)</f>
        <v>15</v>
      </c>
      <c r="B21" s="7"/>
      <c r="C21" s="185" t="str">
        <f>IF(DATA!$A21="","",DATA!C21)</f>
        <v>ض</v>
      </c>
      <c r="D21" s="59" t="str">
        <f>IF(DATA!$A21="","",DATA!I21)</f>
        <v>عامل بوفية</v>
      </c>
      <c r="E21" s="7"/>
      <c r="F21" s="60">
        <f ca="1">IF(DATA!A21="","",SUMPRODUCT(SUMIF(OFFSET(INDIRECT(Rngs),0,0,,1),$A21,OFFSET(INDIRECT(Rngs),0,5,,1))))</f>
        <v>14601.222</v>
      </c>
      <c r="G21" s="61">
        <f ca="1">IF(DATA!A21="","",SUMPRODUCT(SUMIF(OFFSET(INDIRECT(Rngs),0,0,,1),$A21,OFFSET(INDIRECT(Rngs),0,6,,1))))</f>
        <v>480</v>
      </c>
      <c r="H21" s="61">
        <f ca="1">IF(DATA!A21="","",SUMPRODUCT(SUMIF(OFFSET(INDIRECT(Rngs),0,0,,1),$A21,OFFSET(INDIRECT(Rngs),0,7,,1))))</f>
        <v>1800</v>
      </c>
      <c r="I21" s="61">
        <f ca="1">IF(DATA!A21="","",SUMPRODUCT(SUMIF(OFFSET(INDIRECT(Rngs),0,0,,1),$A21,OFFSET(INDIRECT(Rngs),0,8,,1))))</f>
        <v>2001.5557777777797</v>
      </c>
      <c r="J21" s="61">
        <f ca="1">IF(DATA!A21="","",SUMPRODUCT(SUMIF(OFFSET(INDIRECT(Rngs),0,0,,1),$A21,OFFSET(INDIRECT(Rngs),0,9,,1))))</f>
        <v>0</v>
      </c>
      <c r="K21" s="61">
        <f ca="1">IF(DATA!A21="","",SUMPRODUCT(SUMIF(OFFSET(INDIRECT(Rngs),0,0,,1),$A21,OFFSET(INDIRECT(Rngs),0,10,,1))))</f>
        <v>0</v>
      </c>
      <c r="L21" s="62">
        <f ca="1">IF(DATA!A21="","",SUMPRODUCT(SUMIF(OFFSET(INDIRECT(Rngs),0,0,,1),$A21,OFFSET(INDIRECT(Rngs),0,11,,1))))</f>
        <v>0</v>
      </c>
      <c r="M21" s="63">
        <f ca="1">IF(DATA!$A21="","",SUM(F21:L21))</f>
        <v>18882.777777777781</v>
      </c>
      <c r="N21" s="64">
        <f ca="1">IF(DATA!A21="","",SUMPRODUCT(SUMIF(OFFSET(INDIRECT(Rngs),0,0,,1),$A21,OFFSET(INDIRECT(Rngs),0,13,,1))))</f>
        <v>-480</v>
      </c>
      <c r="O21" s="61">
        <f ca="1">IF(DATA!A21="","",SUMPRODUCT(SUMIF(OFFSET(INDIRECT(Rngs),0,0,,1),$A21,OFFSET(INDIRECT(Rngs),0,14,,1))))</f>
        <v>0</v>
      </c>
      <c r="P21" s="61">
        <f ca="1">IF(DATA!A21="","",SUMPRODUCT(SUMIF(OFFSET(INDIRECT(Rngs),0,0,,1),$A21,OFFSET(INDIRECT(Rngs),0,15,,1))))</f>
        <v>-4000.0000000000005</v>
      </c>
      <c r="Q21" s="63">
        <f ca="1">IF(DATA!$A21="","",SUM(N21:P21))</f>
        <v>-4480</v>
      </c>
      <c r="R21" s="61">
        <f ca="1">IF(DATA!A21="","",SUMPRODUCT(SUMIF(OFFSET(INDIRECT(Rngs),0,0,,1),$A21,OFFSET(INDIRECT(Rngs),0,17,,1))))</f>
        <v>14402.777777777781</v>
      </c>
      <c r="S21" s="62">
        <f ca="1">IF(DATA!A21="","",SUMPRODUCT(SUMIF(OFFSET(INDIRECT(Rngs),0,0,,1),$A21,OFFSET(INDIRECT(Rngs),0,18,,1))))</f>
        <v>-5000</v>
      </c>
      <c r="T21" s="63">
        <f ca="1">IF(DATA!$A21="","",IF((R21+S21)&gt;0,R21+S21,0))</f>
        <v>9402.777777777781</v>
      </c>
      <c r="U21" s="64">
        <f ca="1">IF(DATA!A21="","",SUMPRODUCT(SUMIF(OFFSET(INDIRECT(Rngs),0,0,,1),$A21,OFFSET(INDIRECT(Rngs),0,20,,1))))</f>
        <v>9402.7777777777792</v>
      </c>
      <c r="V21" s="61">
        <f ca="1">IF(DATA!A21="","",SUMPRODUCT(SUMIF(OFFSET(INDIRECT(Rngs),0,0,,1),$A21,OFFSET(INDIRECT(Rngs),0,21,,1))))</f>
        <v>0</v>
      </c>
      <c r="W21" s="61">
        <f ca="1">IF(DATA!A21="","",SUMPRODUCT(SUMIF(OFFSET(INDIRECT(Rngs),0,0,,1),$A21,OFFSET(INDIRECT(Rngs),0,22,,1))))</f>
        <v>0</v>
      </c>
      <c r="X21" s="61">
        <f ca="1">IF(DATA!A21="","",SUMPRODUCT(SUMIF(OFFSET(INDIRECT(Rngs),0,0,,1),$A21,OFFSET(INDIRECT(Rngs),0,23,,1))))</f>
        <v>940.27777777777817</v>
      </c>
      <c r="Y21" s="61">
        <f ca="1">IF(DATA!A21="","",SUMPRODUCT(SUMIF(OFFSET(INDIRECT(Rngs),0,0,,1),$A21,OFFSET(INDIRECT(Rngs),0,24,,1))))</f>
        <v>0</v>
      </c>
      <c r="Z21" s="61">
        <f ca="1">IF(DATA!A21="","",SUMPRODUCT(SUMIF(OFFSET(INDIRECT(Rngs),0,0,,1),$A21,OFFSET(INDIRECT(Rngs),0,25,,1))))</f>
        <v>0</v>
      </c>
      <c r="AA21" s="62">
        <f ca="1">IF(DATA!A21="","",SUMPRODUCT(SUMIF(OFFSET(INDIRECT(Rngs),0,0,,1),$A21,OFFSET(INDIRECT(Rngs),0,26,,1))))</f>
        <v>0</v>
      </c>
      <c r="AB21" s="63">
        <f ca="1">IF(DATA!$A21="","",SUM(X21:AA21))</f>
        <v>940.27777777777817</v>
      </c>
      <c r="AC21" s="65">
        <f ca="1">IF(DATA!A21="","",SUMPRODUCT(SUMIF(OFFSET(INDIRECT(Rngs),0,0,,1),$A21,OFFSET(INDIRECT(Rngs),0,28,,1))))</f>
        <v>0</v>
      </c>
      <c r="AD21" s="66">
        <f ca="1">IF(DATA!A21="","",M21+O21-AB21+AC21)</f>
        <v>17942.500000000004</v>
      </c>
      <c r="AE21" s="56">
        <f ca="1">IF(DATA!A21="","",SUMPRODUCT(SUMIF(OFFSET(INDIRECT(Rngs),0,0,,1),$A21,OFFSET(INDIRECT(Rngs),0,29,,1))))</f>
        <v>17942.5</v>
      </c>
      <c r="AF21" s="57">
        <f ca="1">IF(DATA!A21="","",AE21-AD21)</f>
        <v>-3.637978807091713E-12</v>
      </c>
    </row>
    <row r="22" spans="1:32" s="58" customFormat="1" ht="30" customHeight="1">
      <c r="A22" s="188">
        <f>IF(DATA!$A22="","",DATA!A22)</f>
        <v>16</v>
      </c>
      <c r="B22" s="7"/>
      <c r="C22" s="185" t="str">
        <f>IF(DATA!$A22="","",DATA!C22)</f>
        <v>ط</v>
      </c>
      <c r="D22" s="59" t="str">
        <f>IF(DATA!$A22="","",DATA!I22)</f>
        <v>عامل نظافة</v>
      </c>
      <c r="E22" s="7"/>
      <c r="F22" s="60">
        <f ca="1">IF(DATA!A22="","",SUMPRODUCT(SUMIF(OFFSET(INDIRECT(Rngs),0,0,,1),$A22,OFFSET(INDIRECT(Rngs),0,5,,1))))</f>
        <v>13627.926000000001</v>
      </c>
      <c r="G22" s="61">
        <f ca="1">IF(DATA!A22="","",SUMPRODUCT(SUMIF(OFFSET(INDIRECT(Rngs),0,0,,1),$A22,OFFSET(INDIRECT(Rngs),0,6,,1))))</f>
        <v>480</v>
      </c>
      <c r="H22" s="61">
        <f ca="1">IF(DATA!A22="","",SUMPRODUCT(SUMIF(OFFSET(INDIRECT(Rngs),0,0,,1),$A22,OFFSET(INDIRECT(Rngs),0,7,,1))))</f>
        <v>1800</v>
      </c>
      <c r="I22" s="61">
        <f ca="1">IF(DATA!A22="","",SUMPRODUCT(SUMIF(OFFSET(INDIRECT(Rngs),0,0,,1),$A22,OFFSET(INDIRECT(Rngs),0,8,,1))))</f>
        <v>2012.6295555555544</v>
      </c>
      <c r="J22" s="61">
        <f ca="1">IF(DATA!A22="","",SUMPRODUCT(SUMIF(OFFSET(INDIRECT(Rngs),0,0,,1),$A22,OFFSET(INDIRECT(Rngs),0,9,,1))))</f>
        <v>0</v>
      </c>
      <c r="K22" s="61">
        <f ca="1">IF(DATA!A22="","",SUMPRODUCT(SUMIF(OFFSET(INDIRECT(Rngs),0,0,,1),$A22,OFFSET(INDIRECT(Rngs),0,10,,1))))</f>
        <v>0</v>
      </c>
      <c r="L22" s="62">
        <f ca="1">IF(DATA!A22="","",SUMPRODUCT(SUMIF(OFFSET(INDIRECT(Rngs),0,0,,1),$A22,OFFSET(INDIRECT(Rngs),0,11,,1))))</f>
        <v>0</v>
      </c>
      <c r="M22" s="63">
        <f ca="1">IF(DATA!$A22="","",SUM(F22:L22))</f>
        <v>17920.555555555555</v>
      </c>
      <c r="N22" s="64">
        <f ca="1">IF(DATA!A22="","",SUMPRODUCT(SUMIF(OFFSET(INDIRECT(Rngs),0,0,,1),$A22,OFFSET(INDIRECT(Rngs),0,13,,1))))</f>
        <v>-480</v>
      </c>
      <c r="O22" s="61">
        <f ca="1">IF(DATA!A22="","",SUMPRODUCT(SUMIF(OFFSET(INDIRECT(Rngs),0,0,,1),$A22,OFFSET(INDIRECT(Rngs),0,14,,1))))</f>
        <v>0</v>
      </c>
      <c r="P22" s="61">
        <f ca="1">IF(DATA!A22="","",SUMPRODUCT(SUMIF(OFFSET(INDIRECT(Rngs),0,0,,1),$A22,OFFSET(INDIRECT(Rngs),0,15,,1))))</f>
        <v>-4000.0000000000005</v>
      </c>
      <c r="Q22" s="63">
        <f ca="1">IF(DATA!$A22="","",SUM(N22:P22))</f>
        <v>-4480</v>
      </c>
      <c r="R22" s="61">
        <f ca="1">IF(DATA!A22="","",SUMPRODUCT(SUMIF(OFFSET(INDIRECT(Rngs),0,0,,1),$A22,OFFSET(INDIRECT(Rngs),0,17,,1))))</f>
        <v>13440.555555555558</v>
      </c>
      <c r="S22" s="62">
        <f ca="1">IF(DATA!A22="","",SUMPRODUCT(SUMIF(OFFSET(INDIRECT(Rngs),0,0,,1),$A22,OFFSET(INDIRECT(Rngs),0,18,,1))))</f>
        <v>-5000</v>
      </c>
      <c r="T22" s="63">
        <f ca="1">IF(DATA!$A22="","",IF((R22+S22)&gt;0,R22+S22,0))</f>
        <v>8440.5555555555584</v>
      </c>
      <c r="U22" s="64">
        <f ca="1">IF(DATA!A22="","",SUMPRODUCT(SUMIF(OFFSET(INDIRECT(Rngs),0,0,,1),$A22,OFFSET(INDIRECT(Rngs),0,20,,1))))</f>
        <v>8440.5555555555566</v>
      </c>
      <c r="V22" s="61">
        <f ca="1">IF(DATA!A22="","",SUMPRODUCT(SUMIF(OFFSET(INDIRECT(Rngs),0,0,,1),$A22,OFFSET(INDIRECT(Rngs),0,21,,1))))</f>
        <v>0</v>
      </c>
      <c r="W22" s="61">
        <f ca="1">IF(DATA!A22="","",SUMPRODUCT(SUMIF(OFFSET(INDIRECT(Rngs),0,0,,1),$A22,OFFSET(INDIRECT(Rngs),0,22,,1))))</f>
        <v>0</v>
      </c>
      <c r="X22" s="61">
        <f ca="1">IF(DATA!A22="","",SUMPRODUCT(SUMIF(OFFSET(INDIRECT(Rngs),0,0,,1),$A22,OFFSET(INDIRECT(Rngs),0,23,,1))))</f>
        <v>844.05555555555543</v>
      </c>
      <c r="Y22" s="61">
        <f ca="1">IF(DATA!A22="","",SUMPRODUCT(SUMIF(OFFSET(INDIRECT(Rngs),0,0,,1),$A22,OFFSET(INDIRECT(Rngs),0,24,,1))))</f>
        <v>0</v>
      </c>
      <c r="Z22" s="61">
        <f ca="1">IF(DATA!A22="","",SUMPRODUCT(SUMIF(OFFSET(INDIRECT(Rngs),0,0,,1),$A22,OFFSET(INDIRECT(Rngs),0,25,,1))))</f>
        <v>0</v>
      </c>
      <c r="AA22" s="62">
        <f ca="1">IF(DATA!A22="","",SUMPRODUCT(SUMIF(OFFSET(INDIRECT(Rngs),0,0,,1),$A22,OFFSET(INDIRECT(Rngs),0,26,,1))))</f>
        <v>0</v>
      </c>
      <c r="AB22" s="63">
        <f ca="1">IF(DATA!$A22="","",SUM(X22:AA22))</f>
        <v>844.05555555555543</v>
      </c>
      <c r="AC22" s="65">
        <f ca="1">IF(DATA!A22="","",SUMPRODUCT(SUMIF(OFFSET(INDIRECT(Rngs),0,0,,1),$A22,OFFSET(INDIRECT(Rngs),0,28,,1))))</f>
        <v>0</v>
      </c>
      <c r="AD22" s="66">
        <f ca="1">IF(DATA!A22="","",M22+O22-AB22+AC22)</f>
        <v>17076.5</v>
      </c>
      <c r="AE22" s="56">
        <f ca="1">IF(DATA!A22="","",SUMPRODUCT(SUMIF(OFFSET(INDIRECT(Rngs),0,0,,1),$A22,OFFSET(INDIRECT(Rngs),0,29,,1))))</f>
        <v>17076.5</v>
      </c>
      <c r="AF22" s="57">
        <f ca="1">IF(DATA!A22="","",AE22-AD22)</f>
        <v>0</v>
      </c>
    </row>
    <row r="23" spans="1:32" s="58" customFormat="1" ht="30" customHeight="1">
      <c r="A23" s="188">
        <f>IF(DATA!$A23="","",DATA!A23)</f>
        <v>17</v>
      </c>
      <c r="B23" s="7"/>
      <c r="C23" s="185" t="str">
        <f>IF(DATA!$A23="","",DATA!C23)</f>
        <v>ظ</v>
      </c>
      <c r="D23" s="59" t="str">
        <f>IF(DATA!$A23="","",DATA!I23)</f>
        <v>سكرتيرة</v>
      </c>
      <c r="E23" s="7"/>
      <c r="F23" s="60">
        <f ca="1">IF(DATA!A23="","",SUMPRODUCT(SUMIF(OFFSET(INDIRECT(Rngs),0,0,,1),$A23,OFFSET(INDIRECT(Rngs),0,5,,1))))</f>
        <v>26547.75</v>
      </c>
      <c r="G23" s="61">
        <f ca="1">IF(DATA!A23="","",SUMPRODUCT(SUMIF(OFFSET(INDIRECT(Rngs),0,0,,1),$A23,OFFSET(INDIRECT(Rngs),0,6,,1))))</f>
        <v>480</v>
      </c>
      <c r="H23" s="61">
        <f ca="1">IF(DATA!A23="","",SUMPRODUCT(SUMIF(OFFSET(INDIRECT(Rngs),0,0,,1),$A23,OFFSET(INDIRECT(Rngs),0,7,,1))))</f>
        <v>1800</v>
      </c>
      <c r="I23" s="61">
        <f ca="1">IF(DATA!A23="","",SUMPRODUCT(SUMIF(OFFSET(INDIRECT(Rngs),0,0,,1),$A23,OFFSET(INDIRECT(Rngs),0,8,,1))))</f>
        <v>0.48529411764440505</v>
      </c>
      <c r="J23" s="61">
        <f ca="1">IF(DATA!A23="","",SUMPRODUCT(SUMIF(OFFSET(INDIRECT(Rngs),0,0,,1),$A23,OFFSET(INDIRECT(Rngs),0,9,,1))))</f>
        <v>0</v>
      </c>
      <c r="K23" s="61">
        <f ca="1">IF(DATA!A23="","",SUMPRODUCT(SUMIF(OFFSET(INDIRECT(Rngs),0,0,,1),$A23,OFFSET(INDIRECT(Rngs),0,10,,1))))</f>
        <v>0</v>
      </c>
      <c r="L23" s="62">
        <f ca="1">IF(DATA!A23="","",SUMPRODUCT(SUMIF(OFFSET(INDIRECT(Rngs),0,0,,1),$A23,OFFSET(INDIRECT(Rngs),0,11,,1))))</f>
        <v>0</v>
      </c>
      <c r="M23" s="63">
        <f ca="1">IF(DATA!$A23="","",SUM(F23:L23))</f>
        <v>28828.235294117643</v>
      </c>
      <c r="N23" s="64">
        <f ca="1">IF(DATA!A23="","",SUMPRODUCT(SUMIF(OFFSET(INDIRECT(Rngs),0,0,,1),$A23,OFFSET(INDIRECT(Rngs),0,13,,1))))</f>
        <v>-480</v>
      </c>
      <c r="O23" s="61">
        <f ca="1">IF(DATA!A23="","",SUMPRODUCT(SUMIF(OFFSET(INDIRECT(Rngs),0,0,,1),$A23,OFFSET(INDIRECT(Rngs),0,14,,1))))</f>
        <v>0</v>
      </c>
      <c r="P23" s="61">
        <f ca="1">IF(DATA!A23="","",SUMPRODUCT(SUMIF(OFFSET(INDIRECT(Rngs),0,0,,1),$A23,OFFSET(INDIRECT(Rngs),0,15,,1))))</f>
        <v>-4000.0000000000005</v>
      </c>
      <c r="Q23" s="63">
        <f ca="1">IF(DATA!$A23="","",SUM(N23:P23))</f>
        <v>-4480</v>
      </c>
      <c r="R23" s="61">
        <f ca="1">IF(DATA!A23="","",SUMPRODUCT(SUMIF(OFFSET(INDIRECT(Rngs),0,0,,1),$A23,OFFSET(INDIRECT(Rngs),0,17,,1))))</f>
        <v>24348.23529411764</v>
      </c>
      <c r="S23" s="62">
        <f ca="1">IF(DATA!A23="","",SUMPRODUCT(SUMIF(OFFSET(INDIRECT(Rngs),0,0,,1),$A23,OFFSET(INDIRECT(Rngs),0,18,,1))))</f>
        <v>-5000</v>
      </c>
      <c r="T23" s="63">
        <f ca="1">IF(DATA!$A23="","",IF((R23+S23)&gt;0,R23+S23,0))</f>
        <v>19348.23529411764</v>
      </c>
      <c r="U23" s="64">
        <f ca="1">IF(DATA!A23="","",SUMPRODUCT(SUMIF(OFFSET(INDIRECT(Rngs),0,0,,1),$A23,OFFSET(INDIRECT(Rngs),0,20,,1))))</f>
        <v>15000</v>
      </c>
      <c r="V23" s="61">
        <f ca="1">IF(DATA!A23="","",SUMPRODUCT(SUMIF(OFFSET(INDIRECT(Rngs),0,0,,1),$A23,OFFSET(INDIRECT(Rngs),0,21,,1))))</f>
        <v>4348.2352941176432</v>
      </c>
      <c r="W23" s="61">
        <f ca="1">IF(DATA!A23="","",SUMPRODUCT(SUMIF(OFFSET(INDIRECT(Rngs),0,0,,1),$A23,OFFSET(INDIRECT(Rngs),0,22,,1))))</f>
        <v>0</v>
      </c>
      <c r="X23" s="61">
        <f ca="1">IF(DATA!A23="","",SUMPRODUCT(SUMIF(OFFSET(INDIRECT(Rngs),0,0,,1),$A23,OFFSET(INDIRECT(Rngs),0,23,,1))))</f>
        <v>1500</v>
      </c>
      <c r="Y23" s="61">
        <f ca="1">IF(DATA!A23="","",SUMPRODUCT(SUMIF(OFFSET(INDIRECT(Rngs),0,0,,1),$A23,OFFSET(INDIRECT(Rngs),0,24,,1))))</f>
        <v>652.23529411764639</v>
      </c>
      <c r="Z23" s="61">
        <f ca="1">IF(DATA!A23="","",SUMPRODUCT(SUMIF(OFFSET(INDIRECT(Rngs),0,0,,1),$A23,OFFSET(INDIRECT(Rngs),0,25,,1))))</f>
        <v>0</v>
      </c>
      <c r="AA23" s="62">
        <f ca="1">IF(DATA!A23="","",SUMPRODUCT(SUMIF(OFFSET(INDIRECT(Rngs),0,0,,1),$A23,OFFSET(INDIRECT(Rngs),0,26,,1))))</f>
        <v>0</v>
      </c>
      <c r="AB23" s="63">
        <f ca="1">IF(DATA!$A23="","",SUM(X23:AA23))</f>
        <v>2152.2352941176464</v>
      </c>
      <c r="AC23" s="65">
        <f ca="1">IF(DATA!A23="","",SUMPRODUCT(SUMIF(OFFSET(INDIRECT(Rngs),0,0,,1),$A23,OFFSET(INDIRECT(Rngs),0,28,,1))))</f>
        <v>0</v>
      </c>
      <c r="AD23" s="66">
        <f ca="1">IF(DATA!A23="","",M23+O23-AB23+AC23)</f>
        <v>26675.999999999996</v>
      </c>
      <c r="AE23" s="56">
        <f ca="1">IF(DATA!A23="","",SUMPRODUCT(SUMIF(OFFSET(INDIRECT(Rngs),0,0,,1),$A23,OFFSET(INDIRECT(Rngs),0,29,,1))))</f>
        <v>26675.999999999996</v>
      </c>
      <c r="AF23" s="57">
        <f ca="1">IF(DATA!A23="","",AE23-AD23)</f>
        <v>0</v>
      </c>
    </row>
    <row r="24" spans="1:32" s="58" customFormat="1" ht="30" customHeight="1">
      <c r="A24" s="188">
        <f>IF(DATA!$A24="","",DATA!A24)</f>
        <v>18</v>
      </c>
      <c r="B24" s="7"/>
      <c r="C24" s="185" t="str">
        <f>IF(DATA!$A24="","",DATA!C24)</f>
        <v>ع</v>
      </c>
      <c r="D24" s="59" t="str">
        <f>IF(DATA!$A24="","",DATA!I24)</f>
        <v>أخصائى نظم معلومات</v>
      </c>
      <c r="E24" s="7"/>
      <c r="F24" s="60">
        <f ca="1">IF(DATA!A24="","",SUMPRODUCT(SUMIF(OFFSET(INDIRECT(Rngs),0,0,,1),$A24,OFFSET(INDIRECT(Rngs),0,5,,1))))</f>
        <v>30087.449999999997</v>
      </c>
      <c r="G24" s="61">
        <f ca="1">IF(DATA!A24="","",SUMPRODUCT(SUMIF(OFFSET(INDIRECT(Rngs),0,0,,1),$A24,OFFSET(INDIRECT(Rngs),0,6,,1))))</f>
        <v>480</v>
      </c>
      <c r="H24" s="61">
        <f ca="1">IF(DATA!A24="","",SUMPRODUCT(SUMIF(OFFSET(INDIRECT(Rngs),0,0,,1),$A24,OFFSET(INDIRECT(Rngs),0,7,,1))))</f>
        <v>1800</v>
      </c>
      <c r="I24" s="61">
        <f ca="1">IF(DATA!A24="","",SUMPRODUCT(SUMIF(OFFSET(INDIRECT(Rngs),0,0,,1),$A24,OFFSET(INDIRECT(Rngs),0,8,,1))))</f>
        <v>3.919411764694932</v>
      </c>
      <c r="J24" s="61">
        <f ca="1">IF(DATA!A24="","",SUMPRODUCT(SUMIF(OFFSET(INDIRECT(Rngs),0,0,,1),$A24,OFFSET(INDIRECT(Rngs),0,9,,1))))</f>
        <v>0</v>
      </c>
      <c r="K24" s="61">
        <f ca="1">IF(DATA!A24="","",SUMPRODUCT(SUMIF(OFFSET(INDIRECT(Rngs),0,0,,1),$A24,OFFSET(INDIRECT(Rngs),0,10,,1))))</f>
        <v>0</v>
      </c>
      <c r="L24" s="62">
        <f ca="1">IF(DATA!A24="","",SUMPRODUCT(SUMIF(OFFSET(INDIRECT(Rngs),0,0,,1),$A24,OFFSET(INDIRECT(Rngs),0,11,,1))))</f>
        <v>1654.5600000000004</v>
      </c>
      <c r="M24" s="63">
        <f ca="1">IF(DATA!$A24="","",SUM(F24:L24))</f>
        <v>34025.929411764693</v>
      </c>
      <c r="N24" s="64">
        <f ca="1">IF(DATA!A24="","",SUMPRODUCT(SUMIF(OFFSET(INDIRECT(Rngs),0,0,,1),$A24,OFFSET(INDIRECT(Rngs),0,13,,1))))</f>
        <v>-480</v>
      </c>
      <c r="O24" s="61">
        <f ca="1">IF(DATA!A24="","",SUMPRODUCT(SUMIF(OFFSET(INDIRECT(Rngs),0,0,,1),$A24,OFFSET(INDIRECT(Rngs),0,14,,1))))</f>
        <v>-2462.3999999999996</v>
      </c>
      <c r="P24" s="61">
        <f ca="1">IF(DATA!A24="","",SUMPRODUCT(SUMIF(OFFSET(INDIRECT(Rngs),0,0,,1),$A24,OFFSET(INDIRECT(Rngs),0,15,,1))))</f>
        <v>-4000.0000000000005</v>
      </c>
      <c r="Q24" s="63">
        <f ca="1">IF(DATA!$A24="","",SUM(N24:P24))</f>
        <v>-6942.4</v>
      </c>
      <c r="R24" s="61">
        <f ca="1">IF(DATA!A24="","",SUMPRODUCT(SUMIF(OFFSET(INDIRECT(Rngs),0,0,,1),$A24,OFFSET(INDIRECT(Rngs),0,17,,1))))</f>
        <v>27083.529411764695</v>
      </c>
      <c r="S24" s="62">
        <f ca="1">IF(DATA!A24="","",SUMPRODUCT(SUMIF(OFFSET(INDIRECT(Rngs),0,0,,1),$A24,OFFSET(INDIRECT(Rngs),0,18,,1))))</f>
        <v>-5000</v>
      </c>
      <c r="T24" s="63">
        <f ca="1">IF(DATA!$A24="","",IF((R24+S24)&gt;0,R24+S24,0))</f>
        <v>22083.529411764695</v>
      </c>
      <c r="U24" s="64">
        <f ca="1">IF(DATA!A24="","",SUMPRODUCT(SUMIF(OFFSET(INDIRECT(Rngs),0,0,,1),$A24,OFFSET(INDIRECT(Rngs),0,20,,1))))</f>
        <v>15000</v>
      </c>
      <c r="V24" s="61">
        <f ca="1">IF(DATA!A24="","",SUMPRODUCT(SUMIF(OFFSET(INDIRECT(Rngs),0,0,,1),$A24,OFFSET(INDIRECT(Rngs),0,21,,1))))</f>
        <v>7083.5294117647018</v>
      </c>
      <c r="W24" s="61">
        <f ca="1">IF(DATA!A24="","",SUMPRODUCT(SUMIF(OFFSET(INDIRECT(Rngs),0,0,,1),$A24,OFFSET(INDIRECT(Rngs),0,22,,1))))</f>
        <v>0</v>
      </c>
      <c r="X24" s="61">
        <f ca="1">IF(DATA!A24="","",SUMPRODUCT(SUMIF(OFFSET(INDIRECT(Rngs),0,0,,1),$A24,OFFSET(INDIRECT(Rngs),0,23,,1))))</f>
        <v>1500</v>
      </c>
      <c r="Y24" s="61">
        <f ca="1">IF(DATA!A24="","",SUMPRODUCT(SUMIF(OFFSET(INDIRECT(Rngs),0,0,,1),$A24,OFFSET(INDIRECT(Rngs),0,24,,1))))</f>
        <v>1062.5294117647052</v>
      </c>
      <c r="Z24" s="61">
        <f ca="1">IF(DATA!A24="","",SUMPRODUCT(SUMIF(OFFSET(INDIRECT(Rngs),0,0,,1),$A24,OFFSET(INDIRECT(Rngs),0,25,,1))))</f>
        <v>0</v>
      </c>
      <c r="AA24" s="62">
        <f ca="1">IF(DATA!A24="","",SUMPRODUCT(SUMIF(OFFSET(INDIRECT(Rngs),0,0,,1),$A24,OFFSET(INDIRECT(Rngs),0,26,,1))))</f>
        <v>0</v>
      </c>
      <c r="AB24" s="63">
        <f ca="1">IF(DATA!$A24="","",SUM(X24:AA24))</f>
        <v>2562.5294117647054</v>
      </c>
      <c r="AC24" s="65">
        <f ca="1">IF(DATA!A24="","",SUMPRODUCT(SUMIF(OFFSET(INDIRECT(Rngs),0,0,,1),$A24,OFFSET(INDIRECT(Rngs),0,28,,1))))</f>
        <v>0</v>
      </c>
      <c r="AD24" s="66">
        <f ca="1">IF(DATA!A24="","",M24+O24-AB24+AC24)</f>
        <v>29000.999999999985</v>
      </c>
      <c r="AE24" s="56">
        <f ca="1">IF(DATA!A24="","",SUMPRODUCT(SUMIF(OFFSET(INDIRECT(Rngs),0,0,,1),$A24,OFFSET(INDIRECT(Rngs),0,29,,1))))</f>
        <v>29001</v>
      </c>
      <c r="AF24" s="57">
        <f ca="1">IF(DATA!A24="","",AE24-AD24)</f>
        <v>1.4551915228366852E-11</v>
      </c>
    </row>
    <row r="25" spans="1:32" s="58" customFormat="1" ht="30" customHeight="1">
      <c r="A25" s="188">
        <f>IF(DATA!$A25="","",DATA!A25)</f>
        <v>19</v>
      </c>
      <c r="B25" s="7"/>
      <c r="C25" s="185" t="str">
        <f>IF(DATA!$A25="","",DATA!C25)</f>
        <v>غ</v>
      </c>
      <c r="D25" s="59" t="str">
        <f>IF(DATA!$A25="","",DATA!I25)</f>
        <v>موظف</v>
      </c>
      <c r="E25" s="7"/>
      <c r="F25" s="60">
        <f ca="1">IF(DATA!A25="","",SUMPRODUCT(SUMIF(OFFSET(INDIRECT(Rngs),0,0,,1),$A25,OFFSET(INDIRECT(Rngs),0,5,,1))))</f>
        <v>16767</v>
      </c>
      <c r="G25" s="61">
        <f ca="1">IF(DATA!A25="","",SUMPRODUCT(SUMIF(OFFSET(INDIRECT(Rngs),0,0,,1),$A25,OFFSET(INDIRECT(Rngs),0,6,,1))))</f>
        <v>480</v>
      </c>
      <c r="H25" s="61">
        <f ca="1">IF(DATA!A25="","",SUMPRODUCT(SUMIF(OFFSET(INDIRECT(Rngs),0,0,,1),$A25,OFFSET(INDIRECT(Rngs),0,7,,1))))</f>
        <v>1800</v>
      </c>
      <c r="I25" s="61">
        <f ca="1">IF(DATA!A25="","",SUMPRODUCT(SUMIF(OFFSET(INDIRECT(Rngs),0,0,,1),$A25,OFFSET(INDIRECT(Rngs),0,8,,1))))</f>
        <v>984.45555555555541</v>
      </c>
      <c r="J25" s="61">
        <f ca="1">IF(DATA!A25="","",SUMPRODUCT(SUMIF(OFFSET(INDIRECT(Rngs),0,0,,1),$A25,OFFSET(INDIRECT(Rngs),0,9,,1))))</f>
        <v>0</v>
      </c>
      <c r="K25" s="61">
        <f ca="1">IF(DATA!A25="","",SUMPRODUCT(SUMIF(OFFSET(INDIRECT(Rngs),0,0,,1),$A25,OFFSET(INDIRECT(Rngs),0,10,,1))))</f>
        <v>0</v>
      </c>
      <c r="L25" s="62">
        <f ca="1">IF(DATA!A25="","",SUMPRODUCT(SUMIF(OFFSET(INDIRECT(Rngs),0,0,,1),$A25,OFFSET(INDIRECT(Rngs),0,11,,1))))</f>
        <v>1980.5999999999997</v>
      </c>
      <c r="M25" s="63">
        <f ca="1">IF(DATA!$A25="","",SUM(F25:L25))</f>
        <v>22012.055555555555</v>
      </c>
      <c r="N25" s="64">
        <f ca="1">IF(DATA!A25="","",SUMPRODUCT(SUMIF(OFFSET(INDIRECT(Rngs),0,0,,1),$A25,OFFSET(INDIRECT(Rngs),0,13,,1))))</f>
        <v>-480</v>
      </c>
      <c r="O25" s="61">
        <f ca="1">IF(DATA!A25="","",SUMPRODUCT(SUMIF(OFFSET(INDIRECT(Rngs),0,0,,1),$A25,OFFSET(INDIRECT(Rngs),0,14,,1))))</f>
        <v>-2964</v>
      </c>
      <c r="P25" s="61">
        <f ca="1">IF(DATA!A25="","",SUMPRODUCT(SUMIF(OFFSET(INDIRECT(Rngs),0,0,,1),$A25,OFFSET(INDIRECT(Rngs),0,15,,1))))</f>
        <v>-4000.0000000000005</v>
      </c>
      <c r="Q25" s="63">
        <f ca="1">IF(DATA!$A25="","",SUM(N25:P25))</f>
        <v>-7444</v>
      </c>
      <c r="R25" s="61">
        <f ca="1">IF(DATA!A25="","",SUMPRODUCT(SUMIF(OFFSET(INDIRECT(Rngs),0,0,,1),$A25,OFFSET(INDIRECT(Rngs),0,17,,1))))</f>
        <v>14568.055555555558</v>
      </c>
      <c r="S25" s="62">
        <f ca="1">IF(DATA!A25="","",SUMPRODUCT(SUMIF(OFFSET(INDIRECT(Rngs),0,0,,1),$A25,OFFSET(INDIRECT(Rngs),0,18,,1))))</f>
        <v>-5000</v>
      </c>
      <c r="T25" s="63">
        <f ca="1">IF(DATA!$A25="","",IF((R25+S25)&gt;0,R25+S25,0))</f>
        <v>9568.0555555555584</v>
      </c>
      <c r="U25" s="64">
        <f ca="1">IF(DATA!A25="","",SUMPRODUCT(SUMIF(OFFSET(INDIRECT(Rngs),0,0,,1),$A25,OFFSET(INDIRECT(Rngs),0,20,,1))))</f>
        <v>9568.0555555555547</v>
      </c>
      <c r="V25" s="61">
        <f ca="1">IF(DATA!A25="","",SUMPRODUCT(SUMIF(OFFSET(INDIRECT(Rngs),0,0,,1),$A25,OFFSET(INDIRECT(Rngs),0,21,,1))))</f>
        <v>0</v>
      </c>
      <c r="W25" s="61">
        <f ca="1">IF(DATA!A25="","",SUMPRODUCT(SUMIF(OFFSET(INDIRECT(Rngs),0,0,,1),$A25,OFFSET(INDIRECT(Rngs),0,22,,1))))</f>
        <v>0</v>
      </c>
      <c r="X25" s="61">
        <f ca="1">IF(DATA!A25="","",SUMPRODUCT(SUMIF(OFFSET(INDIRECT(Rngs),0,0,,1),$A25,OFFSET(INDIRECT(Rngs),0,23,,1))))</f>
        <v>956.80555555555543</v>
      </c>
      <c r="Y25" s="61">
        <f ca="1">IF(DATA!A25="","",SUMPRODUCT(SUMIF(OFFSET(INDIRECT(Rngs),0,0,,1),$A25,OFFSET(INDIRECT(Rngs),0,24,,1))))</f>
        <v>0</v>
      </c>
      <c r="Z25" s="61">
        <f ca="1">IF(DATA!A25="","",SUMPRODUCT(SUMIF(OFFSET(INDIRECT(Rngs),0,0,,1),$A25,OFFSET(INDIRECT(Rngs),0,25,,1))))</f>
        <v>0</v>
      </c>
      <c r="AA25" s="62">
        <f ca="1">IF(DATA!A25="","",SUMPRODUCT(SUMIF(OFFSET(INDIRECT(Rngs),0,0,,1),$A25,OFFSET(INDIRECT(Rngs),0,26,,1))))</f>
        <v>0</v>
      </c>
      <c r="AB25" s="63">
        <f ca="1">IF(DATA!$A25="","",SUM(X25:AA25))</f>
        <v>956.80555555555543</v>
      </c>
      <c r="AC25" s="65">
        <f ca="1">IF(DATA!A25="","",SUMPRODUCT(SUMIF(OFFSET(INDIRECT(Rngs),0,0,,1),$A25,OFFSET(INDIRECT(Rngs),0,28,,1))))</f>
        <v>-11000</v>
      </c>
      <c r="AD25" s="66">
        <f ca="1">IF(DATA!A25="","",M25+O25-AB25+AC25)</f>
        <v>7091.25</v>
      </c>
      <c r="AE25" s="56">
        <f ca="1">IF(DATA!A25="","",SUMPRODUCT(SUMIF(OFFSET(INDIRECT(Rngs),0,0,,1),$A25,OFFSET(INDIRECT(Rngs),0,29,,1))))</f>
        <v>7091.25</v>
      </c>
      <c r="AF25" s="57">
        <f ca="1">IF(DATA!A25="","",AE25-AD25)</f>
        <v>0</v>
      </c>
    </row>
    <row r="26" spans="1:32" s="58" customFormat="1" ht="30" customHeight="1">
      <c r="A26" s="188">
        <f>IF(DATA!$A26="","",DATA!A26)</f>
        <v>20</v>
      </c>
      <c r="B26" s="7"/>
      <c r="C26" s="185" t="str">
        <f>IF(DATA!$A26="","",DATA!C26)</f>
        <v>ف</v>
      </c>
      <c r="D26" s="59" t="str">
        <f>IF(DATA!$A26="","",DATA!I26)</f>
        <v>مندوب</v>
      </c>
      <c r="E26" s="7"/>
      <c r="F26" s="60">
        <f ca="1">IF(DATA!A26="","",SUMPRODUCT(SUMIF(OFFSET(INDIRECT(Rngs),0,0,,1),$A26,OFFSET(INDIRECT(Rngs),0,5,,1))))</f>
        <v>15574.679999999998</v>
      </c>
      <c r="G26" s="61">
        <f ca="1">IF(DATA!A26="","",SUMPRODUCT(SUMIF(OFFSET(INDIRECT(Rngs),0,0,,1),$A26,OFFSET(INDIRECT(Rngs),0,6,,1))))</f>
        <v>480</v>
      </c>
      <c r="H26" s="61">
        <f ca="1">IF(DATA!A26="","",SUMPRODUCT(SUMIF(OFFSET(INDIRECT(Rngs),0,0,,1),$A26,OFFSET(INDIRECT(Rngs),0,7,,1))))</f>
        <v>1800</v>
      </c>
      <c r="I26" s="61">
        <f ca="1">IF(DATA!A26="","",SUMPRODUCT(SUMIF(OFFSET(INDIRECT(Rngs),0,0,,1),$A26,OFFSET(INDIRECT(Rngs),0,8,,1))))</f>
        <v>1304.4866666666665</v>
      </c>
      <c r="J26" s="61">
        <f ca="1">IF(DATA!A26="","",SUMPRODUCT(SUMIF(OFFSET(INDIRECT(Rngs),0,0,,1),$A26,OFFSET(INDIRECT(Rngs),0,9,,1))))</f>
        <v>0</v>
      </c>
      <c r="K26" s="61">
        <f ca="1">IF(DATA!A26="","",SUMPRODUCT(SUMIF(OFFSET(INDIRECT(Rngs),0,0,,1),$A26,OFFSET(INDIRECT(Rngs),0,10,,1))))</f>
        <v>0</v>
      </c>
      <c r="L26" s="62">
        <f ca="1">IF(DATA!A26="","",SUMPRODUCT(SUMIF(OFFSET(INDIRECT(Rngs),0,0,,1),$A26,OFFSET(INDIRECT(Rngs),0,11,,1))))</f>
        <v>0</v>
      </c>
      <c r="M26" s="63">
        <f ca="1">IF(DATA!$A26="","",SUM(F26:L26))</f>
        <v>19159.166666666668</v>
      </c>
      <c r="N26" s="64">
        <f ca="1">IF(DATA!A26="","",SUMPRODUCT(SUMIF(OFFSET(INDIRECT(Rngs),0,0,,1),$A26,OFFSET(INDIRECT(Rngs),0,13,,1))))</f>
        <v>-480</v>
      </c>
      <c r="O26" s="61">
        <f ca="1">IF(DATA!A26="","",SUMPRODUCT(SUMIF(OFFSET(INDIRECT(Rngs),0,0,,1),$A26,OFFSET(INDIRECT(Rngs),0,14,,1))))</f>
        <v>0</v>
      </c>
      <c r="P26" s="61">
        <f ca="1">IF(DATA!A26="","",SUMPRODUCT(SUMIF(OFFSET(INDIRECT(Rngs),0,0,,1),$A26,OFFSET(INDIRECT(Rngs),0,15,,1))))</f>
        <v>-4000.0000000000005</v>
      </c>
      <c r="Q26" s="63">
        <f ca="1">IF(DATA!$A26="","",SUM(N26:P26))</f>
        <v>-4480</v>
      </c>
      <c r="R26" s="61">
        <f ca="1">IF(DATA!A26="","",SUMPRODUCT(SUMIF(OFFSET(INDIRECT(Rngs),0,0,,1),$A26,OFFSET(INDIRECT(Rngs),0,17,,1))))</f>
        <v>14679.166666666672</v>
      </c>
      <c r="S26" s="62">
        <f ca="1">IF(DATA!A26="","",SUMPRODUCT(SUMIF(OFFSET(INDIRECT(Rngs),0,0,,1),$A26,OFFSET(INDIRECT(Rngs),0,18,,1))))</f>
        <v>-5000</v>
      </c>
      <c r="T26" s="63">
        <f ca="1">IF(DATA!$A26="","",IF((R26+S26)&gt;0,R26+S26,0))</f>
        <v>9679.1666666666715</v>
      </c>
      <c r="U26" s="64">
        <f ca="1">IF(DATA!A26="","",SUMPRODUCT(SUMIF(OFFSET(INDIRECT(Rngs),0,0,,1),$A26,OFFSET(INDIRECT(Rngs),0,20,,1))))</f>
        <v>9679.1666666666679</v>
      </c>
      <c r="V26" s="61">
        <f ca="1">IF(DATA!A26="","",SUMPRODUCT(SUMIF(OFFSET(INDIRECT(Rngs),0,0,,1),$A26,OFFSET(INDIRECT(Rngs),0,21,,1))))</f>
        <v>0</v>
      </c>
      <c r="W26" s="61">
        <f ca="1">IF(DATA!A26="","",SUMPRODUCT(SUMIF(OFFSET(INDIRECT(Rngs),0,0,,1),$A26,OFFSET(INDIRECT(Rngs),0,22,,1))))</f>
        <v>0</v>
      </c>
      <c r="X26" s="61">
        <f ca="1">IF(DATA!A26="","",SUMPRODUCT(SUMIF(OFFSET(INDIRECT(Rngs),0,0,,1),$A26,OFFSET(INDIRECT(Rngs),0,23,,1))))</f>
        <v>967.91666666666674</v>
      </c>
      <c r="Y26" s="61">
        <f ca="1">IF(DATA!A26="","",SUMPRODUCT(SUMIF(OFFSET(INDIRECT(Rngs),0,0,,1),$A26,OFFSET(INDIRECT(Rngs),0,24,,1))))</f>
        <v>0</v>
      </c>
      <c r="Z26" s="61">
        <f ca="1">IF(DATA!A26="","",SUMPRODUCT(SUMIF(OFFSET(INDIRECT(Rngs),0,0,,1),$A26,OFFSET(INDIRECT(Rngs),0,25,,1))))</f>
        <v>0</v>
      </c>
      <c r="AA26" s="62">
        <f ca="1">IF(DATA!A26="","",SUMPRODUCT(SUMIF(OFFSET(INDIRECT(Rngs),0,0,,1),$A26,OFFSET(INDIRECT(Rngs),0,26,,1))))</f>
        <v>0</v>
      </c>
      <c r="AB26" s="63">
        <f ca="1">IF(DATA!$A26="","",SUM(X26:AA26))</f>
        <v>967.91666666666674</v>
      </c>
      <c r="AC26" s="65">
        <f ca="1">IF(DATA!A26="","",SUMPRODUCT(SUMIF(OFFSET(INDIRECT(Rngs),0,0,,1),$A26,OFFSET(INDIRECT(Rngs),0,28,,1))))</f>
        <v>0</v>
      </c>
      <c r="AD26" s="66">
        <f ca="1">IF(DATA!A26="","",M26+O26-AB26+AC26)</f>
        <v>18191.25</v>
      </c>
      <c r="AE26" s="56">
        <f ca="1">IF(DATA!A26="","",SUMPRODUCT(SUMIF(OFFSET(INDIRECT(Rngs),0,0,,1),$A26,OFFSET(INDIRECT(Rngs),0,29,,1))))</f>
        <v>18191.25</v>
      </c>
      <c r="AF26" s="57">
        <f ca="1">IF(DATA!A26="","",AE26-AD26)</f>
        <v>0</v>
      </c>
    </row>
    <row r="27" spans="1:32" s="58" customFormat="1" ht="30" customHeight="1">
      <c r="A27" s="188">
        <f>IF(DATA!$A27="","",DATA!A27)</f>
        <v>21</v>
      </c>
      <c r="B27" s="7"/>
      <c r="C27" s="185" t="str">
        <f>IF(DATA!$A27="","",DATA!C27)</f>
        <v>ق</v>
      </c>
      <c r="D27" s="59" t="str">
        <f>IF(DATA!$A27="","",DATA!I27)</f>
        <v>شئون قانونية</v>
      </c>
      <c r="E27" s="7"/>
      <c r="F27" s="60">
        <f ca="1">IF(DATA!A27="","",SUMPRODUCT(SUMIF(OFFSET(INDIRECT(Rngs),0,0,,1),$A27,OFFSET(INDIRECT(Rngs),0,5,,1))))</f>
        <v>16021.799999999997</v>
      </c>
      <c r="G27" s="61">
        <f ca="1">IF(DATA!A27="","",SUMPRODUCT(SUMIF(OFFSET(INDIRECT(Rngs),0,0,,1),$A27,OFFSET(INDIRECT(Rngs),0,6,,1))))</f>
        <v>480</v>
      </c>
      <c r="H27" s="61">
        <f ca="1">IF(DATA!A27="","",SUMPRODUCT(SUMIF(OFFSET(INDIRECT(Rngs),0,0,,1),$A27,OFFSET(INDIRECT(Rngs),0,7,,1))))</f>
        <v>1800</v>
      </c>
      <c r="I27" s="61">
        <f ca="1">IF(DATA!A27="","",SUMPRODUCT(SUMIF(OFFSET(INDIRECT(Rngs),0,0,,1),$A27,OFFSET(INDIRECT(Rngs),0,8,,1))))</f>
        <v>899.15333333333331</v>
      </c>
      <c r="J27" s="61">
        <f ca="1">IF(DATA!A27="","",SUMPRODUCT(SUMIF(OFFSET(INDIRECT(Rngs),0,0,,1),$A27,OFFSET(INDIRECT(Rngs),0,9,,1))))</f>
        <v>0</v>
      </c>
      <c r="K27" s="61">
        <f ca="1">IF(DATA!A27="","",SUMPRODUCT(SUMIF(OFFSET(INDIRECT(Rngs),0,0,,1),$A27,OFFSET(INDIRECT(Rngs),0,10,,1))))</f>
        <v>0</v>
      </c>
      <c r="L27" s="62">
        <f ca="1">IF(DATA!A27="","",SUMPRODUCT(SUMIF(OFFSET(INDIRECT(Rngs),0,0,,1),$A27,OFFSET(INDIRECT(Rngs),0,11,,1))))</f>
        <v>1603.0799999999997</v>
      </c>
      <c r="M27" s="63">
        <f ca="1">IF(DATA!$A27="","",SUM(F27:L27))</f>
        <v>20804.033333333326</v>
      </c>
      <c r="N27" s="64">
        <f ca="1">IF(DATA!A27="","",SUMPRODUCT(SUMIF(OFFSET(INDIRECT(Rngs),0,0,,1),$A27,OFFSET(INDIRECT(Rngs),0,13,,1))))</f>
        <v>-480</v>
      </c>
      <c r="O27" s="61">
        <f ca="1">IF(DATA!A27="","",SUMPRODUCT(SUMIF(OFFSET(INDIRECT(Rngs),0,0,,1),$A27,OFFSET(INDIRECT(Rngs),0,14,,1))))</f>
        <v>-2383.1999999999998</v>
      </c>
      <c r="P27" s="61">
        <f ca="1">IF(DATA!A27="","",SUMPRODUCT(SUMIF(OFFSET(INDIRECT(Rngs),0,0,,1),$A27,OFFSET(INDIRECT(Rngs),0,15,,1))))</f>
        <v>-4000.0000000000005</v>
      </c>
      <c r="Q27" s="63">
        <f ca="1">IF(DATA!$A27="","",SUM(N27:P27))</f>
        <v>-6863.2000000000007</v>
      </c>
      <c r="R27" s="61">
        <f ca="1">IF(DATA!A27="","",SUMPRODUCT(SUMIF(OFFSET(INDIRECT(Rngs),0,0,,1),$A27,OFFSET(INDIRECT(Rngs),0,17,,1))))</f>
        <v>13940.833333333336</v>
      </c>
      <c r="S27" s="62">
        <f ca="1">IF(DATA!A27="","",SUMPRODUCT(SUMIF(OFFSET(INDIRECT(Rngs),0,0,,1),$A27,OFFSET(INDIRECT(Rngs),0,18,,1))))</f>
        <v>-5000</v>
      </c>
      <c r="T27" s="63">
        <f ca="1">IF(DATA!$A27="","",IF((R27+S27)&gt;0,R27+S27,0))</f>
        <v>8940.8333333333358</v>
      </c>
      <c r="U27" s="64">
        <f ca="1">IF(DATA!A27="","",SUMPRODUCT(SUMIF(OFFSET(INDIRECT(Rngs),0,0,,1),$A27,OFFSET(INDIRECT(Rngs),0,20,,1))))</f>
        <v>8940.8333333333321</v>
      </c>
      <c r="V27" s="61">
        <f ca="1">IF(DATA!A27="","",SUMPRODUCT(SUMIF(OFFSET(INDIRECT(Rngs),0,0,,1),$A27,OFFSET(INDIRECT(Rngs),0,21,,1))))</f>
        <v>0</v>
      </c>
      <c r="W27" s="61">
        <f ca="1">IF(DATA!A27="","",SUMPRODUCT(SUMIF(OFFSET(INDIRECT(Rngs),0,0,,1),$A27,OFFSET(INDIRECT(Rngs),0,22,,1))))</f>
        <v>0</v>
      </c>
      <c r="X27" s="61">
        <f ca="1">IF(DATA!A27="","",SUMPRODUCT(SUMIF(OFFSET(INDIRECT(Rngs),0,0,,1),$A27,OFFSET(INDIRECT(Rngs),0,23,,1))))</f>
        <v>894.08333333333314</v>
      </c>
      <c r="Y27" s="61">
        <f ca="1">IF(DATA!A27="","",SUMPRODUCT(SUMIF(OFFSET(INDIRECT(Rngs),0,0,,1),$A27,OFFSET(INDIRECT(Rngs),0,24,,1))))</f>
        <v>0</v>
      </c>
      <c r="Z27" s="61">
        <f ca="1">IF(DATA!A27="","",SUMPRODUCT(SUMIF(OFFSET(INDIRECT(Rngs),0,0,,1),$A27,OFFSET(INDIRECT(Rngs),0,25,,1))))</f>
        <v>0</v>
      </c>
      <c r="AA27" s="62">
        <f ca="1">IF(DATA!A27="","",SUMPRODUCT(SUMIF(OFFSET(INDIRECT(Rngs),0,0,,1),$A27,OFFSET(INDIRECT(Rngs),0,26,,1))))</f>
        <v>0</v>
      </c>
      <c r="AB27" s="63">
        <f ca="1">IF(DATA!$A27="","",SUM(X27:AA27))</f>
        <v>894.08333333333314</v>
      </c>
      <c r="AC27" s="65">
        <f ca="1">IF(DATA!A27="","",SUMPRODUCT(SUMIF(OFFSET(INDIRECT(Rngs),0,0,,1),$A27,OFFSET(INDIRECT(Rngs),0,28,,1))))</f>
        <v>0</v>
      </c>
      <c r="AD27" s="66">
        <f ca="1">IF(DATA!A27="","",M27+O27-AB27+AC27)</f>
        <v>17526.749999999993</v>
      </c>
      <c r="AE27" s="56">
        <f ca="1">IF(DATA!A27="","",SUMPRODUCT(SUMIF(OFFSET(INDIRECT(Rngs),0,0,,1),$A27,OFFSET(INDIRECT(Rngs),0,29,,1))))</f>
        <v>17526.75</v>
      </c>
      <c r="AF27" s="57">
        <f ca="1">IF(DATA!A27="","",AE27-AD27)</f>
        <v>7.2759576141834259E-12</v>
      </c>
    </row>
    <row r="28" spans="1:32" s="58" customFormat="1" ht="30" customHeight="1">
      <c r="A28" s="188">
        <f>IF(DATA!$A28="","",DATA!A28)</f>
        <v>22</v>
      </c>
      <c r="B28" s="7"/>
      <c r="C28" s="185" t="str">
        <f>IF(DATA!$A28="","",DATA!C28)</f>
        <v>ك</v>
      </c>
      <c r="D28" s="59" t="str">
        <f>IF(DATA!$A28="","",DATA!I28)</f>
        <v>علاقات عامة</v>
      </c>
      <c r="E28" s="7"/>
      <c r="F28" s="60">
        <f ca="1">IF(DATA!A28="","",SUMPRODUCT(SUMIF(OFFSET(INDIRECT(Rngs),0,0,,1),$A28,OFFSET(INDIRECT(Rngs),0,5,,1))))</f>
        <v>12295.799999999997</v>
      </c>
      <c r="G28" s="61">
        <f ca="1">IF(DATA!A28="","",SUMPRODUCT(SUMIF(OFFSET(INDIRECT(Rngs),0,0,,1),$A28,OFFSET(INDIRECT(Rngs),0,6,,1))))</f>
        <v>480</v>
      </c>
      <c r="H28" s="61">
        <f ca="1">IF(DATA!A28="","",SUMPRODUCT(SUMIF(OFFSET(INDIRECT(Rngs),0,0,,1),$A28,OFFSET(INDIRECT(Rngs),0,7,,1))))</f>
        <v>1800</v>
      </c>
      <c r="I28" s="61">
        <f ca="1">IF(DATA!A28="","",SUMPRODUCT(SUMIF(OFFSET(INDIRECT(Rngs),0,0,,1),$A28,OFFSET(INDIRECT(Rngs),0,8,,1))))</f>
        <v>2.1899999999999995</v>
      </c>
      <c r="J28" s="61">
        <f ca="1">IF(DATA!A28="","",SUMPRODUCT(SUMIF(OFFSET(INDIRECT(Rngs),0,0,,1),$A28,OFFSET(INDIRECT(Rngs),0,9,,1))))</f>
        <v>0</v>
      </c>
      <c r="K28" s="61">
        <f ca="1">IF(DATA!A28="","",SUMPRODUCT(SUMIF(OFFSET(INDIRECT(Rngs),0,0,,1),$A28,OFFSET(INDIRECT(Rngs),0,10,,1))))</f>
        <v>0</v>
      </c>
      <c r="L28" s="62">
        <f ca="1">IF(DATA!A28="","",SUMPRODUCT(SUMIF(OFFSET(INDIRECT(Rngs),0,0,,1),$A28,OFFSET(INDIRECT(Rngs),0,11,,1))))</f>
        <v>560.16</v>
      </c>
      <c r="M28" s="63">
        <f ca="1">IF(DATA!$A28="","",SUM(F28:L28))</f>
        <v>15138.149999999998</v>
      </c>
      <c r="N28" s="64">
        <f ca="1">IF(DATA!A28="","",SUMPRODUCT(SUMIF(OFFSET(INDIRECT(Rngs),0,0,,1),$A28,OFFSET(INDIRECT(Rngs),0,13,,1))))</f>
        <v>-480</v>
      </c>
      <c r="O28" s="61">
        <f ca="1">IF(DATA!A28="","",SUMPRODUCT(SUMIF(OFFSET(INDIRECT(Rngs),0,0,,1),$A28,OFFSET(INDIRECT(Rngs),0,14,,1))))</f>
        <v>-858.1500000000002</v>
      </c>
      <c r="P28" s="61">
        <f ca="1">IF(DATA!A28="","",SUMPRODUCT(SUMIF(OFFSET(INDIRECT(Rngs),0,0,,1),$A28,OFFSET(INDIRECT(Rngs),0,15,,1))))</f>
        <v>-4000.0000000000005</v>
      </c>
      <c r="Q28" s="63">
        <f ca="1">IF(DATA!$A28="","",SUM(N28:P28))</f>
        <v>-5338.1500000000005</v>
      </c>
      <c r="R28" s="61">
        <f ca="1">IF(DATA!A28="","",SUMPRODUCT(SUMIF(OFFSET(INDIRECT(Rngs),0,0,,1),$A28,OFFSET(INDIRECT(Rngs),0,17,,1))))</f>
        <v>9800.0000000000018</v>
      </c>
      <c r="S28" s="62">
        <f ca="1">IF(DATA!A28="","",SUMPRODUCT(SUMIF(OFFSET(INDIRECT(Rngs),0,0,,1),$A28,OFFSET(INDIRECT(Rngs),0,18,,1))))</f>
        <v>-5000</v>
      </c>
      <c r="T28" s="63">
        <f ca="1">IF(DATA!$A28="","",IF((R28+S28)&gt;0,R28+S28,0))</f>
        <v>4800.0000000000018</v>
      </c>
      <c r="U28" s="64">
        <f ca="1">IF(DATA!A28="","",SUMPRODUCT(SUMIF(OFFSET(INDIRECT(Rngs),0,0,,1),$A28,OFFSET(INDIRECT(Rngs),0,20,,1))))</f>
        <v>4800.0000000000009</v>
      </c>
      <c r="V28" s="61">
        <f ca="1">IF(DATA!A28="","",SUMPRODUCT(SUMIF(OFFSET(INDIRECT(Rngs),0,0,,1),$A28,OFFSET(INDIRECT(Rngs),0,21,,1))))</f>
        <v>0</v>
      </c>
      <c r="W28" s="61">
        <f ca="1">IF(DATA!A28="","",SUMPRODUCT(SUMIF(OFFSET(INDIRECT(Rngs),0,0,,1),$A28,OFFSET(INDIRECT(Rngs),0,22,,1))))</f>
        <v>0</v>
      </c>
      <c r="X28" s="61">
        <f ca="1">IF(DATA!A28="","",SUMPRODUCT(SUMIF(OFFSET(INDIRECT(Rngs),0,0,,1),$A28,OFFSET(INDIRECT(Rngs),0,23,,1))))</f>
        <v>480.00000000000006</v>
      </c>
      <c r="Y28" s="61">
        <f ca="1">IF(DATA!A28="","",SUMPRODUCT(SUMIF(OFFSET(INDIRECT(Rngs),0,0,,1),$A28,OFFSET(INDIRECT(Rngs),0,24,,1))))</f>
        <v>0</v>
      </c>
      <c r="Z28" s="61">
        <f ca="1">IF(DATA!A28="","",SUMPRODUCT(SUMIF(OFFSET(INDIRECT(Rngs),0,0,,1),$A28,OFFSET(INDIRECT(Rngs),0,25,,1))))</f>
        <v>0</v>
      </c>
      <c r="AA28" s="62">
        <f ca="1">IF(DATA!A28="","",SUMPRODUCT(SUMIF(OFFSET(INDIRECT(Rngs),0,0,,1),$A28,OFFSET(INDIRECT(Rngs),0,26,,1))))</f>
        <v>0</v>
      </c>
      <c r="AB28" s="63">
        <f ca="1">IF(DATA!$A28="","",SUM(X28:AA28))</f>
        <v>480.00000000000006</v>
      </c>
      <c r="AC28" s="65">
        <f ca="1">IF(DATA!A28="","",SUMPRODUCT(SUMIF(OFFSET(INDIRECT(Rngs),0,0,,1),$A28,OFFSET(INDIRECT(Rngs),0,28,,1))))</f>
        <v>0</v>
      </c>
      <c r="AD28" s="66">
        <f ca="1">IF(DATA!A28="","",M28+O28-AB28+AC28)</f>
        <v>13799.999999999998</v>
      </c>
      <c r="AE28" s="56">
        <f ca="1">IF(DATA!A28="","",SUMPRODUCT(SUMIF(OFFSET(INDIRECT(Rngs),0,0,,1),$A28,OFFSET(INDIRECT(Rngs),0,29,,1))))</f>
        <v>13800</v>
      </c>
      <c r="AF28" s="57">
        <f ca="1">IF(DATA!A28="","",AE28-AD28)</f>
        <v>1.8189894035458565E-12</v>
      </c>
    </row>
    <row r="29" spans="1:32" s="58" customFormat="1" ht="30" customHeight="1">
      <c r="A29" s="188">
        <f>IF(DATA!$A29="","",DATA!A29)</f>
        <v>23</v>
      </c>
      <c r="B29" s="7"/>
      <c r="C29" s="185" t="str">
        <f>IF(DATA!$A29="","",DATA!C29)</f>
        <v>ل</v>
      </c>
      <c r="D29" s="59" t="str">
        <f>IF(DATA!$A29="","",DATA!I29)</f>
        <v>تطوير أعمال</v>
      </c>
      <c r="E29" s="7"/>
      <c r="F29" s="60">
        <f ca="1">IF(DATA!A29="","",SUMPRODUCT(SUMIF(OFFSET(INDIRECT(Rngs),0,0,,1),$A29,OFFSET(INDIRECT(Rngs),0,5,,1))))</f>
        <v>25057.349999999995</v>
      </c>
      <c r="G29" s="61">
        <f ca="1">IF(DATA!A29="","",SUMPRODUCT(SUMIF(OFFSET(INDIRECT(Rngs),0,0,,1),$A29,OFFSET(INDIRECT(Rngs),0,6,,1))))</f>
        <v>480</v>
      </c>
      <c r="H29" s="61">
        <f ca="1">IF(DATA!A29="","",SUMPRODUCT(SUMIF(OFFSET(INDIRECT(Rngs),0,0,,1),$A29,OFFSET(INDIRECT(Rngs),0,7,,1))))</f>
        <v>1800</v>
      </c>
      <c r="I29" s="61">
        <f ca="1">IF(DATA!A29="","",SUMPRODUCT(SUMIF(OFFSET(INDIRECT(Rngs),0,0,,1),$A29,OFFSET(INDIRECT(Rngs),0,8,,1))))</f>
        <v>1.473529411767408</v>
      </c>
      <c r="J29" s="61">
        <f ca="1">IF(DATA!A29="","",SUMPRODUCT(SUMIF(OFFSET(INDIRECT(Rngs),0,0,,1),$A29,OFFSET(INDIRECT(Rngs),0,9,,1))))</f>
        <v>0</v>
      </c>
      <c r="K29" s="61">
        <f ca="1">IF(DATA!A29="","",SUMPRODUCT(SUMIF(OFFSET(INDIRECT(Rngs),0,0,,1),$A29,OFFSET(INDIRECT(Rngs),0,10,,1))))</f>
        <v>0</v>
      </c>
      <c r="L29" s="62">
        <f ca="1">IF(DATA!A29="","",SUMPRODUCT(SUMIF(OFFSET(INDIRECT(Rngs),0,0,,1),$A29,OFFSET(INDIRECT(Rngs),0,11,,1))))</f>
        <v>0</v>
      </c>
      <c r="M29" s="63">
        <f ca="1">IF(DATA!$A29="","",SUM(F29:L29))</f>
        <v>27338.823529411762</v>
      </c>
      <c r="N29" s="64">
        <f ca="1">IF(DATA!A29="","",SUMPRODUCT(SUMIF(OFFSET(INDIRECT(Rngs),0,0,,1),$A29,OFFSET(INDIRECT(Rngs),0,13,,1))))</f>
        <v>-480</v>
      </c>
      <c r="O29" s="61">
        <f ca="1">IF(DATA!A29="","",SUMPRODUCT(SUMIF(OFFSET(INDIRECT(Rngs),0,0,,1),$A29,OFFSET(INDIRECT(Rngs),0,14,,1))))</f>
        <v>0</v>
      </c>
      <c r="P29" s="61">
        <f ca="1">IF(DATA!A29="","",SUMPRODUCT(SUMIF(OFFSET(INDIRECT(Rngs),0,0,,1),$A29,OFFSET(INDIRECT(Rngs),0,15,,1))))</f>
        <v>-4000.0000000000005</v>
      </c>
      <c r="Q29" s="63">
        <f ca="1">IF(DATA!$A29="","",SUM(N29:P29))</f>
        <v>-4480</v>
      </c>
      <c r="R29" s="61">
        <f ca="1">IF(DATA!A29="","",SUMPRODUCT(SUMIF(OFFSET(INDIRECT(Rngs),0,0,,1),$A29,OFFSET(INDIRECT(Rngs),0,17,,1))))</f>
        <v>22858.823529411773</v>
      </c>
      <c r="S29" s="62">
        <f ca="1">IF(DATA!A29="","",SUMPRODUCT(SUMIF(OFFSET(INDIRECT(Rngs),0,0,,1),$A29,OFFSET(INDIRECT(Rngs),0,18,,1))))</f>
        <v>-5000</v>
      </c>
      <c r="T29" s="63">
        <f ca="1">IF(DATA!$A29="","",IF((R29+S29)&gt;0,R29+S29,0))</f>
        <v>17858.823529411773</v>
      </c>
      <c r="U29" s="64">
        <f ca="1">IF(DATA!A29="","",SUMPRODUCT(SUMIF(OFFSET(INDIRECT(Rngs),0,0,,1),$A29,OFFSET(INDIRECT(Rngs),0,20,,1))))</f>
        <v>15000</v>
      </c>
      <c r="V29" s="61">
        <f ca="1">IF(DATA!A29="","",SUMPRODUCT(SUMIF(OFFSET(INDIRECT(Rngs),0,0,,1),$A29,OFFSET(INDIRECT(Rngs),0,21,,1))))</f>
        <v>2858.8235294117676</v>
      </c>
      <c r="W29" s="61">
        <f ca="1">IF(DATA!A29="","",SUMPRODUCT(SUMIF(OFFSET(INDIRECT(Rngs),0,0,,1),$A29,OFFSET(INDIRECT(Rngs),0,22,,1))))</f>
        <v>0</v>
      </c>
      <c r="X29" s="61">
        <f ca="1">IF(DATA!A29="","",SUMPRODUCT(SUMIF(OFFSET(INDIRECT(Rngs),0,0,,1),$A29,OFFSET(INDIRECT(Rngs),0,23,,1))))</f>
        <v>1500</v>
      </c>
      <c r="Y29" s="61">
        <f ca="1">IF(DATA!A29="","",SUMPRODUCT(SUMIF(OFFSET(INDIRECT(Rngs),0,0,,1),$A29,OFFSET(INDIRECT(Rngs),0,24,,1))))</f>
        <v>428.82352941176504</v>
      </c>
      <c r="Z29" s="61">
        <f ca="1">IF(DATA!A29="","",SUMPRODUCT(SUMIF(OFFSET(INDIRECT(Rngs),0,0,,1),$A29,OFFSET(INDIRECT(Rngs),0,25,,1))))</f>
        <v>0</v>
      </c>
      <c r="AA29" s="62">
        <f ca="1">IF(DATA!A29="","",SUMPRODUCT(SUMIF(OFFSET(INDIRECT(Rngs),0,0,,1),$A29,OFFSET(INDIRECT(Rngs),0,26,,1))))</f>
        <v>0</v>
      </c>
      <c r="AB29" s="63">
        <f ca="1">IF(DATA!$A29="","",SUM(X29:AA29))</f>
        <v>1928.8235294117651</v>
      </c>
      <c r="AC29" s="65">
        <f ca="1">IF(DATA!A29="","",SUMPRODUCT(SUMIF(OFFSET(INDIRECT(Rngs),0,0,,1),$A29,OFFSET(INDIRECT(Rngs),0,28,,1))))</f>
        <v>0</v>
      </c>
      <c r="AD29" s="66">
        <f ca="1">IF(DATA!A29="","",M29+O29-AB29+AC29)</f>
        <v>25409.999999999996</v>
      </c>
      <c r="AE29" s="56">
        <f ca="1">IF(DATA!A29="","",SUMPRODUCT(SUMIF(OFFSET(INDIRECT(Rngs),0,0,,1),$A29,OFFSET(INDIRECT(Rngs),0,29,,1))))</f>
        <v>25410</v>
      </c>
      <c r="AF29" s="57">
        <f ca="1">IF(DATA!A29="","",AE29-AD29)</f>
        <v>3.637978807091713E-12</v>
      </c>
    </row>
    <row r="30" spans="1:32" s="58" customFormat="1" ht="30" customHeight="1">
      <c r="A30" s="188">
        <f>IF(DATA!$A30="","",DATA!A30)</f>
        <v>24</v>
      </c>
      <c r="B30" s="7"/>
      <c r="C30" s="185" t="str">
        <f>IF(DATA!$A30="","",DATA!C30)</f>
        <v>م</v>
      </c>
      <c r="D30" s="59" t="str">
        <f>IF(DATA!$A30="","",DATA!I30)</f>
        <v>مديرة تسويق</v>
      </c>
      <c r="E30" s="7"/>
      <c r="F30" s="60">
        <f ca="1">IF(DATA!A30="","",SUMPRODUCT(SUMIF(OFFSET(INDIRECT(Rngs),0,0,,1),$A30,OFFSET(INDIRECT(Rngs),0,5,,1))))</f>
        <v>19701.306</v>
      </c>
      <c r="G30" s="61">
        <f ca="1">IF(DATA!A30="","",SUMPRODUCT(SUMIF(OFFSET(INDIRECT(Rngs),0,0,,1),$A30,OFFSET(INDIRECT(Rngs),0,6,,1))))</f>
        <v>480</v>
      </c>
      <c r="H30" s="61">
        <f ca="1">IF(DATA!A30="","",SUMPRODUCT(SUMIF(OFFSET(INDIRECT(Rngs),0,0,,1),$A30,OFFSET(INDIRECT(Rngs),0,7,,1))))</f>
        <v>1800</v>
      </c>
      <c r="I30" s="61">
        <f ca="1">IF(DATA!A30="","",SUMPRODUCT(SUMIF(OFFSET(INDIRECT(Rngs),0,0,,1),$A30,OFFSET(INDIRECT(Rngs),0,8,,1))))</f>
        <v>2.0273333333313945</v>
      </c>
      <c r="J30" s="61">
        <f ca="1">IF(DATA!A30="","",SUMPRODUCT(SUMIF(OFFSET(INDIRECT(Rngs),0,0,,1),$A30,OFFSET(INDIRECT(Rngs),0,9,,1))))</f>
        <v>0</v>
      </c>
      <c r="K30" s="61">
        <f ca="1">IF(DATA!A30="","",SUMPRODUCT(SUMIF(OFFSET(INDIRECT(Rngs),0,0,,1),$A30,OFFSET(INDIRECT(Rngs),0,10,,1))))</f>
        <v>0</v>
      </c>
      <c r="L30" s="62">
        <f ca="1">IF(DATA!A30="","",SUMPRODUCT(SUMIF(OFFSET(INDIRECT(Rngs),0,0,,1),$A30,OFFSET(INDIRECT(Rngs),0,11,,1))))</f>
        <v>0</v>
      </c>
      <c r="M30" s="63">
        <f ca="1">IF(DATA!$A30="","",SUM(F30:L30))</f>
        <v>21983.333333333332</v>
      </c>
      <c r="N30" s="64">
        <f ca="1">IF(DATA!A30="","",SUMPRODUCT(SUMIF(OFFSET(INDIRECT(Rngs),0,0,,1),$A30,OFFSET(INDIRECT(Rngs),0,13,,1))))</f>
        <v>-480</v>
      </c>
      <c r="O30" s="61">
        <f ca="1">IF(DATA!A30="","",SUMPRODUCT(SUMIF(OFFSET(INDIRECT(Rngs),0,0,,1),$A30,OFFSET(INDIRECT(Rngs),0,14,,1))))</f>
        <v>0</v>
      </c>
      <c r="P30" s="61">
        <f ca="1">IF(DATA!A30="","",SUMPRODUCT(SUMIF(OFFSET(INDIRECT(Rngs),0,0,,1),$A30,OFFSET(INDIRECT(Rngs),0,15,,1))))</f>
        <v>-4000.0000000000005</v>
      </c>
      <c r="Q30" s="63">
        <f ca="1">IF(DATA!$A30="","",SUM(N30:P30))</f>
        <v>-4480</v>
      </c>
      <c r="R30" s="61">
        <f ca="1">IF(DATA!A30="","",SUMPRODUCT(SUMIF(OFFSET(INDIRECT(Rngs),0,0,,1),$A30,OFFSET(INDIRECT(Rngs),0,17,,1))))</f>
        <v>17503.333333333336</v>
      </c>
      <c r="S30" s="62">
        <f ca="1">IF(DATA!A30="","",SUMPRODUCT(SUMIF(OFFSET(INDIRECT(Rngs),0,0,,1),$A30,OFFSET(INDIRECT(Rngs),0,18,,1))))</f>
        <v>-5000</v>
      </c>
      <c r="T30" s="63">
        <f ca="1">IF(DATA!$A30="","",IF((R30+S30)&gt;0,R30+S30,0))</f>
        <v>12503.333333333336</v>
      </c>
      <c r="U30" s="64">
        <f ca="1">IF(DATA!A30="","",SUMPRODUCT(SUMIF(OFFSET(INDIRECT(Rngs),0,0,,1),$A30,OFFSET(INDIRECT(Rngs),0,20,,1))))</f>
        <v>12503.333333333338</v>
      </c>
      <c r="V30" s="61">
        <f ca="1">IF(DATA!A30="","",SUMPRODUCT(SUMIF(OFFSET(INDIRECT(Rngs),0,0,,1),$A30,OFFSET(INDIRECT(Rngs),0,21,,1))))</f>
        <v>0</v>
      </c>
      <c r="W30" s="61">
        <f ca="1">IF(DATA!A30="","",SUMPRODUCT(SUMIF(OFFSET(INDIRECT(Rngs),0,0,,1),$A30,OFFSET(INDIRECT(Rngs),0,22,,1))))</f>
        <v>0</v>
      </c>
      <c r="X30" s="61">
        <f ca="1">IF(DATA!A30="","",SUMPRODUCT(SUMIF(OFFSET(INDIRECT(Rngs),0,0,,1),$A30,OFFSET(INDIRECT(Rngs),0,23,,1))))</f>
        <v>1250.3333333333335</v>
      </c>
      <c r="Y30" s="61">
        <f ca="1">IF(DATA!A30="","",SUMPRODUCT(SUMIF(OFFSET(INDIRECT(Rngs),0,0,,1),$A30,OFFSET(INDIRECT(Rngs),0,24,,1))))</f>
        <v>0</v>
      </c>
      <c r="Z30" s="61">
        <f ca="1">IF(DATA!A30="","",SUMPRODUCT(SUMIF(OFFSET(INDIRECT(Rngs),0,0,,1),$A30,OFFSET(INDIRECT(Rngs),0,25,,1))))</f>
        <v>0</v>
      </c>
      <c r="AA30" s="62">
        <f ca="1">IF(DATA!A30="","",SUMPRODUCT(SUMIF(OFFSET(INDIRECT(Rngs),0,0,,1),$A30,OFFSET(INDIRECT(Rngs),0,26,,1))))</f>
        <v>0</v>
      </c>
      <c r="AB30" s="63">
        <f ca="1">IF(DATA!$A30="","",SUM(X30:AA30))</f>
        <v>1250.3333333333335</v>
      </c>
      <c r="AC30" s="65">
        <f ca="1">IF(DATA!A30="","",SUMPRODUCT(SUMIF(OFFSET(INDIRECT(Rngs),0,0,,1),$A30,OFFSET(INDIRECT(Rngs),0,28,,1))))</f>
        <v>0</v>
      </c>
      <c r="AD30" s="66">
        <f ca="1">IF(DATA!A30="","",M30+O30-AB30+AC30)</f>
        <v>20733</v>
      </c>
      <c r="AE30" s="56">
        <f ca="1">IF(DATA!A30="","",SUMPRODUCT(SUMIF(OFFSET(INDIRECT(Rngs),0,0,,1),$A30,OFFSET(INDIRECT(Rngs),0,29,,1))))</f>
        <v>20733</v>
      </c>
      <c r="AF30" s="57">
        <f ca="1">IF(DATA!A30="","",AE30-AD30)</f>
        <v>0</v>
      </c>
    </row>
    <row r="31" spans="1:32" s="58" customFormat="1" ht="30" customHeight="1">
      <c r="A31" s="188">
        <f>IF(DATA!$A31="","",DATA!A31)</f>
        <v>25</v>
      </c>
      <c r="B31" s="7"/>
      <c r="C31" s="185" t="str">
        <f>IF(DATA!$A31="","",DATA!C31)</f>
        <v>ن</v>
      </c>
      <c r="D31" s="59" t="str">
        <f>IF(DATA!$A31="","",DATA!I31)</f>
        <v>مدير ضرائب</v>
      </c>
      <c r="E31" s="7"/>
      <c r="F31" s="60">
        <f ca="1">IF(DATA!A31="","",SUMPRODUCT(SUMIF(OFFSET(INDIRECT(Rngs),0,0,,1),$A31,OFFSET(INDIRECT(Rngs),0,5,,1))))</f>
        <v>22682.106000000011</v>
      </c>
      <c r="G31" s="61">
        <f ca="1">IF(DATA!A31="","",SUMPRODUCT(SUMIF(OFFSET(INDIRECT(Rngs),0,0,,1),$A31,OFFSET(INDIRECT(Rngs),0,6,,1))))</f>
        <v>480</v>
      </c>
      <c r="H31" s="61">
        <f ca="1">IF(DATA!A31="","",SUMPRODUCT(SUMIF(OFFSET(INDIRECT(Rngs),0,0,,1),$A31,OFFSET(INDIRECT(Rngs),0,7,,1))))</f>
        <v>1800</v>
      </c>
      <c r="I31" s="61">
        <f ca="1">IF(DATA!A31="","",SUMPRODUCT(SUMIF(OFFSET(INDIRECT(Rngs),0,0,,1),$A31,OFFSET(INDIRECT(Rngs),0,8,,1))))</f>
        <v>1.4234117647068236</v>
      </c>
      <c r="J31" s="61">
        <f ca="1">IF(DATA!A31="","",SUMPRODUCT(SUMIF(OFFSET(INDIRECT(Rngs),0,0,,1),$A31,OFFSET(INDIRECT(Rngs),0,9,,1))))</f>
        <v>0</v>
      </c>
      <c r="K31" s="61">
        <f ca="1">IF(DATA!A31="","",SUMPRODUCT(SUMIF(OFFSET(INDIRECT(Rngs),0,0,,1),$A31,OFFSET(INDIRECT(Rngs),0,10,,1))))</f>
        <v>0</v>
      </c>
      <c r="L31" s="62">
        <f ca="1">IF(DATA!A31="","",SUMPRODUCT(SUMIF(OFFSET(INDIRECT(Rngs),0,0,,1),$A31,OFFSET(INDIRECT(Rngs),0,11,,1))))</f>
        <v>0</v>
      </c>
      <c r="M31" s="63">
        <f ca="1">IF(DATA!$A31="","",SUM(F31:L31))</f>
        <v>24963.529411764717</v>
      </c>
      <c r="N31" s="64">
        <f ca="1">IF(DATA!A31="","",SUMPRODUCT(SUMIF(OFFSET(INDIRECT(Rngs),0,0,,1),$A31,OFFSET(INDIRECT(Rngs),0,13,,1))))</f>
        <v>-480</v>
      </c>
      <c r="O31" s="61">
        <f ca="1">IF(DATA!A31="","",SUMPRODUCT(SUMIF(OFFSET(INDIRECT(Rngs),0,0,,1),$A31,OFFSET(INDIRECT(Rngs),0,14,,1))))</f>
        <v>0</v>
      </c>
      <c r="P31" s="61">
        <f ca="1">IF(DATA!A31="","",SUMPRODUCT(SUMIF(OFFSET(INDIRECT(Rngs),0,0,,1),$A31,OFFSET(INDIRECT(Rngs),0,15,,1))))</f>
        <v>-4000.0000000000005</v>
      </c>
      <c r="Q31" s="63">
        <f ca="1">IF(DATA!$A31="","",SUM(N31:P31))</f>
        <v>-4480</v>
      </c>
      <c r="R31" s="61">
        <f ca="1">IF(DATA!A31="","",SUMPRODUCT(SUMIF(OFFSET(INDIRECT(Rngs),0,0,,1),$A31,OFFSET(INDIRECT(Rngs),0,17,,1))))</f>
        <v>20483.529411764714</v>
      </c>
      <c r="S31" s="62">
        <f ca="1">IF(DATA!A31="","",SUMPRODUCT(SUMIF(OFFSET(INDIRECT(Rngs),0,0,,1),$A31,OFFSET(INDIRECT(Rngs),0,18,,1))))</f>
        <v>-5000</v>
      </c>
      <c r="T31" s="63">
        <f ca="1">IF(DATA!$A31="","",IF((R31+S31)&gt;0,R31+S31,0))</f>
        <v>15483.529411764714</v>
      </c>
      <c r="U31" s="64">
        <f ca="1">IF(DATA!A31="","",SUMPRODUCT(SUMIF(OFFSET(INDIRECT(Rngs),0,0,,1),$A31,OFFSET(INDIRECT(Rngs),0,20,,1))))</f>
        <v>15000</v>
      </c>
      <c r="V31" s="61">
        <f ca="1">IF(DATA!A31="","",SUMPRODUCT(SUMIF(OFFSET(INDIRECT(Rngs),0,0,,1),$A31,OFFSET(INDIRECT(Rngs),0,21,,1))))</f>
        <v>483.52941176470813</v>
      </c>
      <c r="W31" s="61">
        <f ca="1">IF(DATA!A31="","",SUMPRODUCT(SUMIF(OFFSET(INDIRECT(Rngs),0,0,,1),$A31,OFFSET(INDIRECT(Rngs),0,22,,1))))</f>
        <v>0</v>
      </c>
      <c r="X31" s="61">
        <f ca="1">IF(DATA!A31="","",SUMPRODUCT(SUMIF(OFFSET(INDIRECT(Rngs),0,0,,1),$A31,OFFSET(INDIRECT(Rngs),0,23,,1))))</f>
        <v>1500</v>
      </c>
      <c r="Y31" s="61">
        <f ca="1">IF(DATA!A31="","",SUMPRODUCT(SUMIF(OFFSET(INDIRECT(Rngs),0,0,,1),$A31,OFFSET(INDIRECT(Rngs),0,24,,1))))</f>
        <v>72.529411764706239</v>
      </c>
      <c r="Z31" s="61">
        <f ca="1">IF(DATA!A31="","",SUMPRODUCT(SUMIF(OFFSET(INDIRECT(Rngs),0,0,,1),$A31,OFFSET(INDIRECT(Rngs),0,25,,1))))</f>
        <v>0</v>
      </c>
      <c r="AA31" s="62">
        <f ca="1">IF(DATA!A31="","",SUMPRODUCT(SUMIF(OFFSET(INDIRECT(Rngs),0,0,,1),$A31,OFFSET(INDIRECT(Rngs),0,26,,1))))</f>
        <v>0</v>
      </c>
      <c r="AB31" s="63">
        <f ca="1">IF(DATA!$A31="","",SUM(X31:AA31))</f>
        <v>1572.5294117647063</v>
      </c>
      <c r="AC31" s="65">
        <f ca="1">IF(DATA!A31="","",SUMPRODUCT(SUMIF(OFFSET(INDIRECT(Rngs),0,0,,1),$A31,OFFSET(INDIRECT(Rngs),0,28,,1))))</f>
        <v>-1464.5</v>
      </c>
      <c r="AD31" s="66">
        <f ca="1">IF(DATA!A31="","",M31+O31-AB31+AC31)</f>
        <v>21926.500000000011</v>
      </c>
      <c r="AE31" s="56">
        <f ca="1">IF(DATA!A31="","",SUMPRODUCT(SUMIF(OFFSET(INDIRECT(Rngs),0,0,,1),$A31,OFFSET(INDIRECT(Rngs),0,29,,1))))</f>
        <v>21926.500000000004</v>
      </c>
      <c r="AF31" s="57">
        <f ca="1">IF(DATA!A31="","",AE31-AD31)</f>
        <v>-7.2759576141834259E-12</v>
      </c>
    </row>
    <row r="32" spans="1:32" s="58" customFormat="1" ht="30" customHeight="1">
      <c r="A32" s="188">
        <f>IF(DATA!$A32="","",DATA!A32)</f>
        <v>26</v>
      </c>
      <c r="B32" s="7"/>
      <c r="C32" s="185" t="str">
        <f>IF(DATA!$A32="","",DATA!C32)</f>
        <v>ه</v>
      </c>
      <c r="D32" s="59" t="str">
        <f>IF(DATA!$A32="","",DATA!I32)</f>
        <v>عامل</v>
      </c>
      <c r="E32" s="7"/>
      <c r="F32" s="60">
        <f ca="1">IF(DATA!A32="","",SUMPRODUCT(SUMIF(OFFSET(INDIRECT(Rngs),0,0,,1),$A32,OFFSET(INDIRECT(Rngs),0,5,,1))))</f>
        <v>8100</v>
      </c>
      <c r="G32" s="61">
        <f ca="1">IF(DATA!A32="","",SUMPRODUCT(SUMIF(OFFSET(INDIRECT(Rngs),0,0,,1),$A32,OFFSET(INDIRECT(Rngs),0,6,,1))))</f>
        <v>480</v>
      </c>
      <c r="H32" s="61">
        <f ca="1">IF(DATA!A32="","",SUMPRODUCT(SUMIF(OFFSET(INDIRECT(Rngs),0,0,,1),$A32,OFFSET(INDIRECT(Rngs),0,7,,1))))</f>
        <v>1200</v>
      </c>
      <c r="I32" s="61">
        <f ca="1">IF(DATA!A32="","",SUMPRODUCT(SUMIF(OFFSET(INDIRECT(Rngs),0,0,,1),$A32,OFFSET(INDIRECT(Rngs),0,8,,1))))</f>
        <v>1658.1999999999998</v>
      </c>
      <c r="J32" s="61">
        <f ca="1">IF(DATA!A32="","",SUMPRODUCT(SUMIF(OFFSET(INDIRECT(Rngs),0,0,,1),$A32,OFFSET(INDIRECT(Rngs),0,9,,1))))</f>
        <v>0</v>
      </c>
      <c r="K32" s="61">
        <f ca="1">IF(DATA!A32="","",SUMPRODUCT(SUMIF(OFFSET(INDIRECT(Rngs),0,0,,1),$A32,OFFSET(INDIRECT(Rngs),0,10,,1))))</f>
        <v>0</v>
      </c>
      <c r="L32" s="62">
        <f ca="1">IF(DATA!A32="","",SUMPRODUCT(SUMIF(OFFSET(INDIRECT(Rngs),0,0,,1),$A32,OFFSET(INDIRECT(Rngs),0,11,,1))))</f>
        <v>448.79999999999995</v>
      </c>
      <c r="M32" s="63">
        <f ca="1">IF(DATA!$A32="","",SUM(F32:L32))</f>
        <v>11887</v>
      </c>
      <c r="N32" s="64">
        <f ca="1">IF(DATA!A32="","",SUMPRODUCT(SUMIF(OFFSET(INDIRECT(Rngs),0,0,,1),$A32,OFFSET(INDIRECT(Rngs),0,13,,1))))</f>
        <v>-480</v>
      </c>
      <c r="O32" s="61">
        <f ca="1">IF(DATA!A32="","",SUMPRODUCT(SUMIF(OFFSET(INDIRECT(Rngs),0,0,,1),$A32,OFFSET(INDIRECT(Rngs),0,14,,1))))</f>
        <v>-687.00000000000011</v>
      </c>
      <c r="P32" s="61">
        <f ca="1">IF(DATA!A32="","",SUMPRODUCT(SUMIF(OFFSET(INDIRECT(Rngs),0,0,,1),$A32,OFFSET(INDIRECT(Rngs),0,15,,1))))</f>
        <v>-4000.0000000000005</v>
      </c>
      <c r="Q32" s="63">
        <f ca="1">IF(DATA!$A32="","",SUM(N32:P32))</f>
        <v>-5167</v>
      </c>
      <c r="R32" s="61">
        <f ca="1">IF(DATA!A32="","",SUMPRODUCT(SUMIF(OFFSET(INDIRECT(Rngs),0,0,,1),$A32,OFFSET(INDIRECT(Rngs),0,17,,1))))</f>
        <v>6720</v>
      </c>
      <c r="S32" s="62">
        <f ca="1">IF(DATA!A32="","",SUMPRODUCT(SUMIF(OFFSET(INDIRECT(Rngs),0,0,,1),$A32,OFFSET(INDIRECT(Rngs),0,18,,1))))</f>
        <v>-5000</v>
      </c>
      <c r="T32" s="63">
        <f ca="1">IF(DATA!$A32="","",IF((R32+S32)&gt;0,R32+S32,0))</f>
        <v>1720</v>
      </c>
      <c r="U32" s="64">
        <f ca="1">IF(DATA!A32="","",SUMPRODUCT(SUMIF(OFFSET(INDIRECT(Rngs),0,0,,1),$A32,OFFSET(INDIRECT(Rngs),0,20,,1))))</f>
        <v>1720</v>
      </c>
      <c r="V32" s="61">
        <f ca="1">IF(DATA!A32="","",SUMPRODUCT(SUMIF(OFFSET(INDIRECT(Rngs),0,0,,1),$A32,OFFSET(INDIRECT(Rngs),0,21,,1))))</f>
        <v>0</v>
      </c>
      <c r="W32" s="61">
        <f ca="1">IF(DATA!A32="","",SUMPRODUCT(SUMIF(OFFSET(INDIRECT(Rngs),0,0,,1),$A32,OFFSET(INDIRECT(Rngs),0,22,,1))))</f>
        <v>0</v>
      </c>
      <c r="X32" s="61">
        <f ca="1">IF(DATA!A32="","",SUMPRODUCT(SUMIF(OFFSET(INDIRECT(Rngs),0,0,,1),$A32,OFFSET(INDIRECT(Rngs),0,23,,1))))</f>
        <v>172.00000000000003</v>
      </c>
      <c r="Y32" s="61">
        <f ca="1">IF(DATA!A32="","",SUMPRODUCT(SUMIF(OFFSET(INDIRECT(Rngs),0,0,,1),$A32,OFFSET(INDIRECT(Rngs),0,24,,1))))</f>
        <v>0</v>
      </c>
      <c r="Z32" s="61">
        <f ca="1">IF(DATA!A32="","",SUMPRODUCT(SUMIF(OFFSET(INDIRECT(Rngs),0,0,,1),$A32,OFFSET(INDIRECT(Rngs),0,25,,1))))</f>
        <v>0</v>
      </c>
      <c r="AA32" s="62">
        <f ca="1">IF(DATA!A32="","",SUMPRODUCT(SUMIF(OFFSET(INDIRECT(Rngs),0,0,,1),$A32,OFFSET(INDIRECT(Rngs),0,26,,1))))</f>
        <v>0</v>
      </c>
      <c r="AB32" s="63">
        <f ca="1">IF(DATA!$A32="","",SUM(X32:AA32))</f>
        <v>172.00000000000003</v>
      </c>
      <c r="AC32" s="65">
        <f ca="1">IF(DATA!A32="","",SUMPRODUCT(SUMIF(OFFSET(INDIRECT(Rngs),0,0,,1),$A32,OFFSET(INDIRECT(Rngs),0,28,,1))))</f>
        <v>0</v>
      </c>
      <c r="AD32" s="66">
        <f ca="1">IF(DATA!A32="","",M32+O32-AB32+AC32)</f>
        <v>11028</v>
      </c>
      <c r="AE32" s="56">
        <f ca="1">IF(DATA!A32="","",SUMPRODUCT(SUMIF(OFFSET(INDIRECT(Rngs),0,0,,1),$A32,OFFSET(INDIRECT(Rngs),0,29,,1))))</f>
        <v>11028</v>
      </c>
      <c r="AF32" s="57">
        <f ca="1">IF(DATA!A32="","",AE32-AD32)</f>
        <v>0</v>
      </c>
    </row>
    <row r="33" spans="1:32" s="58" customFormat="1" ht="30" customHeight="1">
      <c r="A33" s="188">
        <f>IF(DATA!$A33="","",DATA!A33)</f>
        <v>27</v>
      </c>
      <c r="B33" s="7"/>
      <c r="C33" s="185" t="str">
        <f>IF(DATA!$A33="","",DATA!C33)</f>
        <v>و</v>
      </c>
      <c r="D33" s="59" t="str">
        <f>IF(DATA!$A33="","",DATA!I33)</f>
        <v>عامل</v>
      </c>
      <c r="E33" s="7"/>
      <c r="F33" s="60">
        <f ca="1">IF(DATA!A33="","",SUMPRODUCT(SUMIF(OFFSET(INDIRECT(Rngs),0,0,,1),$A33,OFFSET(INDIRECT(Rngs),0,5,,1))))</f>
        <v>8100</v>
      </c>
      <c r="G33" s="61">
        <f ca="1">IF(DATA!A33="","",SUMPRODUCT(SUMIF(OFFSET(INDIRECT(Rngs),0,0,,1),$A33,OFFSET(INDIRECT(Rngs),0,6,,1))))</f>
        <v>480</v>
      </c>
      <c r="H33" s="61">
        <f ca="1">IF(DATA!A33="","",SUMPRODUCT(SUMIF(OFFSET(INDIRECT(Rngs),0,0,,1),$A33,OFFSET(INDIRECT(Rngs),0,7,,1))))</f>
        <v>1200</v>
      </c>
      <c r="I33" s="61">
        <f ca="1">IF(DATA!A33="","",SUMPRODUCT(SUMIF(OFFSET(INDIRECT(Rngs),0,0,,1),$A33,OFFSET(INDIRECT(Rngs),0,8,,1))))</f>
        <v>1737.6444444444448</v>
      </c>
      <c r="J33" s="61">
        <f ca="1">IF(DATA!A33="","",SUMPRODUCT(SUMIF(OFFSET(INDIRECT(Rngs),0,0,,1),$A33,OFFSET(INDIRECT(Rngs),0,9,,1))))</f>
        <v>0</v>
      </c>
      <c r="K33" s="61">
        <f ca="1">IF(DATA!A33="","",SUMPRODUCT(SUMIF(OFFSET(INDIRECT(Rngs),0,0,,1),$A33,OFFSET(INDIRECT(Rngs),0,10,,1))))</f>
        <v>0</v>
      </c>
      <c r="L33" s="62">
        <f ca="1">IF(DATA!A33="","",SUMPRODUCT(SUMIF(OFFSET(INDIRECT(Rngs),0,0,,1),$A33,OFFSET(INDIRECT(Rngs),0,11,,1))))</f>
        <v>448.79999999999995</v>
      </c>
      <c r="M33" s="63">
        <f ca="1">IF(DATA!$A33="","",SUM(F33:L33))</f>
        <v>11966.444444444443</v>
      </c>
      <c r="N33" s="64">
        <f ca="1">IF(DATA!A33="","",SUMPRODUCT(SUMIF(OFFSET(INDIRECT(Rngs),0,0,,1),$A33,OFFSET(INDIRECT(Rngs),0,13,,1))))</f>
        <v>-480</v>
      </c>
      <c r="O33" s="61">
        <f ca="1">IF(DATA!A33="","",SUMPRODUCT(SUMIF(OFFSET(INDIRECT(Rngs),0,0,,1),$A33,OFFSET(INDIRECT(Rngs),0,14,,1))))</f>
        <v>-687.00000000000011</v>
      </c>
      <c r="P33" s="61">
        <f ca="1">IF(DATA!A33="","",SUMPRODUCT(SUMIF(OFFSET(INDIRECT(Rngs),0,0,,1),$A33,OFFSET(INDIRECT(Rngs),0,15,,1))))</f>
        <v>-4000.0000000000005</v>
      </c>
      <c r="Q33" s="63">
        <f ca="1">IF(DATA!$A33="","",SUM(N33:P33))</f>
        <v>-5167</v>
      </c>
      <c r="R33" s="61">
        <f ca="1">IF(DATA!A33="","",SUMPRODUCT(SUMIF(OFFSET(INDIRECT(Rngs),0,0,,1),$A33,OFFSET(INDIRECT(Rngs),0,17,,1))))</f>
        <v>6799.4444444444453</v>
      </c>
      <c r="S33" s="62">
        <f ca="1">IF(DATA!A33="","",SUMPRODUCT(SUMIF(OFFSET(INDIRECT(Rngs),0,0,,1),$A33,OFFSET(INDIRECT(Rngs),0,18,,1))))</f>
        <v>-5000</v>
      </c>
      <c r="T33" s="63">
        <f ca="1">IF(DATA!$A33="","",IF((R33+S33)&gt;0,R33+S33,0))</f>
        <v>1799.4444444444453</v>
      </c>
      <c r="U33" s="64">
        <f ca="1">IF(DATA!A33="","",SUMPRODUCT(SUMIF(OFFSET(INDIRECT(Rngs),0,0,,1),$A33,OFFSET(INDIRECT(Rngs),0,20,,1))))</f>
        <v>1799.444444444445</v>
      </c>
      <c r="V33" s="61">
        <f ca="1">IF(DATA!A33="","",SUMPRODUCT(SUMIF(OFFSET(INDIRECT(Rngs),0,0,,1),$A33,OFFSET(INDIRECT(Rngs),0,21,,1))))</f>
        <v>0</v>
      </c>
      <c r="W33" s="61">
        <f ca="1">IF(DATA!A33="","",SUMPRODUCT(SUMIF(OFFSET(INDIRECT(Rngs),0,0,,1),$A33,OFFSET(INDIRECT(Rngs),0,22,,1))))</f>
        <v>0</v>
      </c>
      <c r="X33" s="61">
        <f ca="1">IF(DATA!A33="","",SUMPRODUCT(SUMIF(OFFSET(INDIRECT(Rngs),0,0,,1),$A33,OFFSET(INDIRECT(Rngs),0,23,,1))))</f>
        <v>179.9444444444446</v>
      </c>
      <c r="Y33" s="61">
        <f ca="1">IF(DATA!A33="","",SUMPRODUCT(SUMIF(OFFSET(INDIRECT(Rngs),0,0,,1),$A33,OFFSET(INDIRECT(Rngs),0,24,,1))))</f>
        <v>0</v>
      </c>
      <c r="Z33" s="61">
        <f ca="1">IF(DATA!A33="","",SUMPRODUCT(SUMIF(OFFSET(INDIRECT(Rngs),0,0,,1),$A33,OFFSET(INDIRECT(Rngs),0,25,,1))))</f>
        <v>0</v>
      </c>
      <c r="AA33" s="62">
        <f ca="1">IF(DATA!A33="","",SUMPRODUCT(SUMIF(OFFSET(INDIRECT(Rngs),0,0,,1),$A33,OFFSET(INDIRECT(Rngs),0,26,,1))))</f>
        <v>0</v>
      </c>
      <c r="AB33" s="63">
        <f ca="1">IF(DATA!$A33="","",SUM(X33:AA33))</f>
        <v>179.9444444444446</v>
      </c>
      <c r="AC33" s="65">
        <f ca="1">IF(DATA!A33="","",SUMPRODUCT(SUMIF(OFFSET(INDIRECT(Rngs),0,0,,1),$A33,OFFSET(INDIRECT(Rngs),0,28,,1))))</f>
        <v>0</v>
      </c>
      <c r="AD33" s="66">
        <f ca="1">IF(DATA!A33="","",M33+O33-AB33+AC33)</f>
        <v>11099.499999999998</v>
      </c>
      <c r="AE33" s="56">
        <f ca="1">IF(DATA!A33="","",SUMPRODUCT(SUMIF(OFFSET(INDIRECT(Rngs),0,0,,1),$A33,OFFSET(INDIRECT(Rngs),0,29,,1))))</f>
        <v>11099.5</v>
      </c>
      <c r="AF33" s="57">
        <f ca="1">IF(DATA!A33="","",AE33-AD33)</f>
        <v>1.8189894035458565E-12</v>
      </c>
    </row>
    <row r="34" spans="1:32" s="58" customFormat="1" ht="30" customHeight="1">
      <c r="A34" s="188">
        <f>IF(DATA!$A34="","",DATA!A34)</f>
        <v>28</v>
      </c>
      <c r="B34" s="7"/>
      <c r="C34" s="185" t="str">
        <f>IF(DATA!$A34="","",DATA!C34)</f>
        <v>ى</v>
      </c>
      <c r="D34" s="59" t="str">
        <f>IF(DATA!$A34="","",DATA!I34)</f>
        <v>موظف</v>
      </c>
      <c r="E34" s="7"/>
      <c r="F34" s="60">
        <f ca="1">IF(DATA!A34="","",SUMPRODUCT(SUMIF(OFFSET(INDIRECT(Rngs),0,0,,1),$A34,OFFSET(INDIRECT(Rngs),0,5,,1))))</f>
        <v>22680.000000000004</v>
      </c>
      <c r="G34" s="61">
        <f ca="1">IF(DATA!A34="","",SUMPRODUCT(SUMIF(OFFSET(INDIRECT(Rngs),0,0,,1),$A34,OFFSET(INDIRECT(Rngs),0,6,,1))))</f>
        <v>480</v>
      </c>
      <c r="H34" s="61">
        <f ca="1">IF(DATA!A34="","",SUMPRODUCT(SUMIF(OFFSET(INDIRECT(Rngs),0,0,,1),$A34,OFFSET(INDIRECT(Rngs),0,7,,1))))</f>
        <v>1800</v>
      </c>
      <c r="I34" s="61">
        <f ca="1">IF(DATA!A34="","",SUMPRODUCT(SUMIF(OFFSET(INDIRECT(Rngs),0,0,,1),$A34,OFFSET(INDIRECT(Rngs),0,8,,1))))</f>
        <v>659.1176470588249</v>
      </c>
      <c r="J34" s="61">
        <f ca="1">IF(DATA!A34="","",SUMPRODUCT(SUMIF(OFFSET(INDIRECT(Rngs),0,0,,1),$A34,OFFSET(INDIRECT(Rngs),0,9,,1))))</f>
        <v>0</v>
      </c>
      <c r="K34" s="61">
        <f ca="1">IF(DATA!A34="","",SUMPRODUCT(SUMIF(OFFSET(INDIRECT(Rngs),0,0,,1),$A34,OFFSET(INDIRECT(Rngs),0,10,,1))))</f>
        <v>0</v>
      </c>
      <c r="L34" s="62">
        <f ca="1">IF(DATA!A34="","",SUMPRODUCT(SUMIF(OFFSET(INDIRECT(Rngs),0,0,,1),$A34,OFFSET(INDIRECT(Rngs),0,11,,1))))</f>
        <v>0</v>
      </c>
      <c r="M34" s="63">
        <f ca="1">IF(DATA!$A34="","",SUM(F34:L34))</f>
        <v>25619.117647058829</v>
      </c>
      <c r="N34" s="64">
        <f ca="1">IF(DATA!A34="","",SUMPRODUCT(SUMIF(OFFSET(INDIRECT(Rngs),0,0,,1),$A34,OFFSET(INDIRECT(Rngs),0,13,,1))))</f>
        <v>-480</v>
      </c>
      <c r="O34" s="61">
        <f ca="1">IF(DATA!A34="","",SUMPRODUCT(SUMIF(OFFSET(INDIRECT(Rngs),0,0,,1),$A34,OFFSET(INDIRECT(Rngs),0,14,,1))))</f>
        <v>0</v>
      </c>
      <c r="P34" s="61">
        <f ca="1">IF(DATA!A34="","",SUMPRODUCT(SUMIF(OFFSET(INDIRECT(Rngs),0,0,,1),$A34,OFFSET(INDIRECT(Rngs),0,15,,1))))</f>
        <v>-4000.0000000000005</v>
      </c>
      <c r="Q34" s="63">
        <f ca="1">IF(DATA!$A34="","",SUM(N34:P34))</f>
        <v>-4480</v>
      </c>
      <c r="R34" s="61">
        <f ca="1">IF(DATA!A34="","",SUMPRODUCT(SUMIF(OFFSET(INDIRECT(Rngs),0,0,,1),$A34,OFFSET(INDIRECT(Rngs),0,17,,1))))</f>
        <v>21139.117647058825</v>
      </c>
      <c r="S34" s="62">
        <f ca="1">IF(DATA!A34="","",SUMPRODUCT(SUMIF(OFFSET(INDIRECT(Rngs),0,0,,1),$A34,OFFSET(INDIRECT(Rngs),0,18,,1))))</f>
        <v>-5000</v>
      </c>
      <c r="T34" s="63">
        <f ca="1">IF(DATA!$A34="","",IF((R34+S34)&gt;0,R34+S34,0))</f>
        <v>16139.117647058825</v>
      </c>
      <c r="U34" s="64">
        <f ca="1">IF(DATA!A34="","",SUMPRODUCT(SUMIF(OFFSET(INDIRECT(Rngs),0,0,,1),$A34,OFFSET(INDIRECT(Rngs),0,20,,1))))</f>
        <v>15000</v>
      </c>
      <c r="V34" s="61">
        <f ca="1">IF(DATA!A34="","",SUMPRODUCT(SUMIF(OFFSET(INDIRECT(Rngs),0,0,,1),$A34,OFFSET(INDIRECT(Rngs),0,21,,1))))</f>
        <v>1139.1176470588243</v>
      </c>
      <c r="W34" s="61">
        <f ca="1">IF(DATA!A34="","",SUMPRODUCT(SUMIF(OFFSET(INDIRECT(Rngs),0,0,,1),$A34,OFFSET(INDIRECT(Rngs),0,22,,1))))</f>
        <v>0</v>
      </c>
      <c r="X34" s="61">
        <f ca="1">IF(DATA!A34="","",SUMPRODUCT(SUMIF(OFFSET(INDIRECT(Rngs),0,0,,1),$A34,OFFSET(INDIRECT(Rngs),0,23,,1))))</f>
        <v>1500</v>
      </c>
      <c r="Y34" s="61">
        <f ca="1">IF(DATA!A34="","",SUMPRODUCT(SUMIF(OFFSET(INDIRECT(Rngs),0,0,,1),$A34,OFFSET(INDIRECT(Rngs),0,24,,1))))</f>
        <v>170.86764705882365</v>
      </c>
      <c r="Z34" s="61">
        <f ca="1">IF(DATA!A34="","",SUMPRODUCT(SUMIF(OFFSET(INDIRECT(Rngs),0,0,,1),$A34,OFFSET(INDIRECT(Rngs),0,25,,1))))</f>
        <v>0</v>
      </c>
      <c r="AA34" s="62">
        <f ca="1">IF(DATA!A34="","",SUMPRODUCT(SUMIF(OFFSET(INDIRECT(Rngs),0,0,,1),$A34,OFFSET(INDIRECT(Rngs),0,26,,1))))</f>
        <v>0</v>
      </c>
      <c r="AB34" s="63">
        <f ca="1">IF(DATA!$A34="","",SUM(X34:AA34))</f>
        <v>1670.8676470588236</v>
      </c>
      <c r="AC34" s="65">
        <f ca="1">IF(DATA!A34="","",SUMPRODUCT(SUMIF(OFFSET(INDIRECT(Rngs),0,0,,1),$A34,OFFSET(INDIRECT(Rngs),0,28,,1))))</f>
        <v>0</v>
      </c>
      <c r="AD34" s="66">
        <f ca="1">IF(DATA!A34="","",M34+O34-AB34+AC34)</f>
        <v>23948.250000000004</v>
      </c>
      <c r="AE34" s="56">
        <f ca="1">IF(DATA!A34="","",SUMPRODUCT(SUMIF(OFFSET(INDIRECT(Rngs),0,0,,1),$A34,OFFSET(INDIRECT(Rngs),0,29,,1))))</f>
        <v>23948.25</v>
      </c>
      <c r="AF34" s="57">
        <f ca="1">IF(DATA!A34="","",AE34-AD34)</f>
        <v>-3.637978807091713E-12</v>
      </c>
    </row>
    <row r="35" spans="1:32" s="58" customFormat="1" ht="30" customHeight="1">
      <c r="A35" s="188">
        <f>IF(DATA!$A35="","",DATA!A35)</f>
        <v>29</v>
      </c>
      <c r="B35" s="7"/>
      <c r="C35" s="185" t="str">
        <f>IF(DATA!$A35="","",DATA!C35)</f>
        <v>أأ</v>
      </c>
      <c r="D35" s="59" t="str">
        <f>IF(DATA!$A35="","",DATA!I35)</f>
        <v>موظف</v>
      </c>
      <c r="E35" s="7"/>
      <c r="F35" s="60">
        <f ca="1">IF(DATA!A35="","",SUMPRODUCT(SUMIF(OFFSET(INDIRECT(Rngs),0,0,,1),$A35,OFFSET(INDIRECT(Rngs),0,5,,1))))</f>
        <v>22680.000000000004</v>
      </c>
      <c r="G35" s="61">
        <f ca="1">IF(DATA!A35="","",SUMPRODUCT(SUMIF(OFFSET(INDIRECT(Rngs),0,0,,1),$A35,OFFSET(INDIRECT(Rngs),0,6,,1))))</f>
        <v>480</v>
      </c>
      <c r="H35" s="61">
        <f ca="1">IF(DATA!A35="","",SUMPRODUCT(SUMIF(OFFSET(INDIRECT(Rngs),0,0,,1),$A35,OFFSET(INDIRECT(Rngs),0,7,,1))))</f>
        <v>1800</v>
      </c>
      <c r="I35" s="61">
        <f ca="1">IF(DATA!A35="","",SUMPRODUCT(SUMIF(OFFSET(INDIRECT(Rngs),0,0,,1),$A35,OFFSET(INDIRECT(Rngs),0,8,,1))))</f>
        <v>855.2941176470581</v>
      </c>
      <c r="J35" s="61">
        <f ca="1">IF(DATA!A35="","",SUMPRODUCT(SUMIF(OFFSET(INDIRECT(Rngs),0,0,,1),$A35,OFFSET(INDIRECT(Rngs),0,9,,1))))</f>
        <v>0</v>
      </c>
      <c r="K35" s="61">
        <f ca="1">IF(DATA!A35="","",SUMPRODUCT(SUMIF(OFFSET(INDIRECT(Rngs),0,0,,1),$A35,OFFSET(INDIRECT(Rngs),0,10,,1))))</f>
        <v>0</v>
      </c>
      <c r="L35" s="62">
        <f ca="1">IF(DATA!A35="","",SUMPRODUCT(SUMIF(OFFSET(INDIRECT(Rngs),0,0,,1),$A35,OFFSET(INDIRECT(Rngs),0,11,,1))))</f>
        <v>0</v>
      </c>
      <c r="M35" s="63">
        <f ca="1">IF(DATA!$A35="","",SUM(F35:L35))</f>
        <v>25815.294117647063</v>
      </c>
      <c r="N35" s="64">
        <f ca="1">IF(DATA!A35="","",SUMPRODUCT(SUMIF(OFFSET(INDIRECT(Rngs),0,0,,1),$A35,OFFSET(INDIRECT(Rngs),0,13,,1))))</f>
        <v>-480</v>
      </c>
      <c r="O35" s="61">
        <f ca="1">IF(DATA!A35="","",SUMPRODUCT(SUMIF(OFFSET(INDIRECT(Rngs),0,0,,1),$A35,OFFSET(INDIRECT(Rngs),0,14,,1))))</f>
        <v>0</v>
      </c>
      <c r="P35" s="61">
        <f ca="1">IF(DATA!A35="","",SUMPRODUCT(SUMIF(OFFSET(INDIRECT(Rngs),0,0,,1),$A35,OFFSET(INDIRECT(Rngs),0,15,,1))))</f>
        <v>-4000.0000000000005</v>
      </c>
      <c r="Q35" s="63">
        <f ca="1">IF(DATA!$A35="","",SUM(N35:P35))</f>
        <v>-4480</v>
      </c>
      <c r="R35" s="61">
        <f ca="1">IF(DATA!A35="","",SUMPRODUCT(SUMIF(OFFSET(INDIRECT(Rngs),0,0,,1),$A35,OFFSET(INDIRECT(Rngs),0,17,,1))))</f>
        <v>21335.294117647059</v>
      </c>
      <c r="S35" s="62">
        <f ca="1">IF(DATA!A35="","",SUMPRODUCT(SUMIF(OFFSET(INDIRECT(Rngs),0,0,,1),$A35,OFFSET(INDIRECT(Rngs),0,18,,1))))</f>
        <v>-5000</v>
      </c>
      <c r="T35" s="63">
        <f ca="1">IF(DATA!$A35="","",IF((R35+S35)&gt;0,R35+S35,0))</f>
        <v>16335.294117647059</v>
      </c>
      <c r="U35" s="64">
        <f ca="1">IF(DATA!A35="","",SUMPRODUCT(SUMIF(OFFSET(INDIRECT(Rngs),0,0,,1),$A35,OFFSET(INDIRECT(Rngs),0,20,,1))))</f>
        <v>15000</v>
      </c>
      <c r="V35" s="61">
        <f ca="1">IF(DATA!A35="","",SUMPRODUCT(SUMIF(OFFSET(INDIRECT(Rngs),0,0,,1),$A35,OFFSET(INDIRECT(Rngs),0,21,,1))))</f>
        <v>1335.2941176470567</v>
      </c>
      <c r="W35" s="61">
        <f ca="1">IF(DATA!A35="","",SUMPRODUCT(SUMIF(OFFSET(INDIRECT(Rngs),0,0,,1),$A35,OFFSET(INDIRECT(Rngs),0,22,,1))))</f>
        <v>0</v>
      </c>
      <c r="X35" s="61">
        <f ca="1">IF(DATA!A35="","",SUMPRODUCT(SUMIF(OFFSET(INDIRECT(Rngs),0,0,,1),$A35,OFFSET(INDIRECT(Rngs),0,23,,1))))</f>
        <v>1500</v>
      </c>
      <c r="Y35" s="61">
        <f ca="1">IF(DATA!A35="","",SUMPRODUCT(SUMIF(OFFSET(INDIRECT(Rngs),0,0,,1),$A35,OFFSET(INDIRECT(Rngs),0,24,,1))))</f>
        <v>200.29411764705847</v>
      </c>
      <c r="Z35" s="61">
        <f ca="1">IF(DATA!A35="","",SUMPRODUCT(SUMIF(OFFSET(INDIRECT(Rngs),0,0,,1),$A35,OFFSET(INDIRECT(Rngs),0,25,,1))))</f>
        <v>0</v>
      </c>
      <c r="AA35" s="62">
        <f ca="1">IF(DATA!A35="","",SUMPRODUCT(SUMIF(OFFSET(INDIRECT(Rngs),0,0,,1),$A35,OFFSET(INDIRECT(Rngs),0,26,,1))))</f>
        <v>0</v>
      </c>
      <c r="AB35" s="63">
        <f ca="1">IF(DATA!$A35="","",SUM(X35:AA35))</f>
        <v>1700.2941176470586</v>
      </c>
      <c r="AC35" s="65">
        <f ca="1">IF(DATA!A35="","",SUMPRODUCT(SUMIF(OFFSET(INDIRECT(Rngs),0,0,,1),$A35,OFFSET(INDIRECT(Rngs),0,28,,1))))</f>
        <v>0</v>
      </c>
      <c r="AD35" s="66">
        <f ca="1">IF(DATA!A35="","",M35+O35-AB35+AC35)</f>
        <v>24115.000000000004</v>
      </c>
      <c r="AE35" s="56">
        <f ca="1">IF(DATA!A35="","",SUMPRODUCT(SUMIF(OFFSET(INDIRECT(Rngs),0,0,,1),$A35,OFFSET(INDIRECT(Rngs),0,29,,1))))</f>
        <v>24114.999999999996</v>
      </c>
      <c r="AF35" s="57">
        <f ca="1">IF(DATA!A35="","",AE35-AD35)</f>
        <v>-7.2759576141834259E-12</v>
      </c>
    </row>
    <row r="36" spans="1:32" s="58" customFormat="1" ht="30" customHeight="1">
      <c r="A36" s="188">
        <f>IF(DATA!$A36="","",DATA!A36)</f>
        <v>30</v>
      </c>
      <c r="B36" s="7"/>
      <c r="C36" s="185" t="str">
        <f>IF(DATA!$A36="","",DATA!C36)</f>
        <v>أب</v>
      </c>
      <c r="D36" s="59" t="str">
        <f>IF(DATA!$A36="","",DATA!I36)</f>
        <v>موظف</v>
      </c>
      <c r="E36" s="7"/>
      <c r="F36" s="60">
        <f ca="1">IF(DATA!A36="","",SUMPRODUCT(SUMIF(OFFSET(INDIRECT(Rngs),0,0,,1),$A36,OFFSET(INDIRECT(Rngs),0,5,,1))))</f>
        <v>46980.000000000007</v>
      </c>
      <c r="G36" s="61">
        <f ca="1">IF(DATA!A36="","",SUMPRODUCT(SUMIF(OFFSET(INDIRECT(Rngs),0,0,,1),$A36,OFFSET(INDIRECT(Rngs),0,6,,1))))</f>
        <v>480</v>
      </c>
      <c r="H36" s="61">
        <f ca="1">IF(DATA!A36="","",SUMPRODUCT(SUMIF(OFFSET(INDIRECT(Rngs),0,0,,1),$A36,OFFSET(INDIRECT(Rngs),0,7,,1))))</f>
        <v>1800</v>
      </c>
      <c r="I36" s="61">
        <f ca="1">IF(DATA!A36="","",SUMPRODUCT(SUMIF(OFFSET(INDIRECT(Rngs),0,0,,1),$A36,OFFSET(INDIRECT(Rngs),0,8,,1))))</f>
        <v>1927.4999999999925</v>
      </c>
      <c r="J36" s="61">
        <f ca="1">IF(DATA!A36="","",SUMPRODUCT(SUMIF(OFFSET(INDIRECT(Rngs),0,0,,1),$A36,OFFSET(INDIRECT(Rngs),0,9,,1))))</f>
        <v>0</v>
      </c>
      <c r="K36" s="61">
        <f ca="1">IF(DATA!A36="","",SUMPRODUCT(SUMIF(OFFSET(INDIRECT(Rngs),0,0,,1),$A36,OFFSET(INDIRECT(Rngs),0,10,,1))))</f>
        <v>0</v>
      </c>
      <c r="L36" s="62">
        <f ca="1">IF(DATA!A36="","",SUMPRODUCT(SUMIF(OFFSET(INDIRECT(Rngs),0,0,,1),$A36,OFFSET(INDIRECT(Rngs),0,11,,1))))</f>
        <v>0</v>
      </c>
      <c r="M36" s="63">
        <f ca="1">IF(DATA!$A36="","",SUM(F36:L36))</f>
        <v>51187.5</v>
      </c>
      <c r="N36" s="64">
        <f ca="1">IF(DATA!A36="","",SUMPRODUCT(SUMIF(OFFSET(INDIRECT(Rngs),0,0,,1),$A36,OFFSET(INDIRECT(Rngs),0,13,,1))))</f>
        <v>-480</v>
      </c>
      <c r="O36" s="61">
        <f ca="1">IF(DATA!A36="","",SUMPRODUCT(SUMIF(OFFSET(INDIRECT(Rngs),0,0,,1),$A36,OFFSET(INDIRECT(Rngs),0,14,,1))))</f>
        <v>0</v>
      </c>
      <c r="P36" s="61">
        <f ca="1">IF(DATA!A36="","",SUMPRODUCT(SUMIF(OFFSET(INDIRECT(Rngs),0,0,,1),$A36,OFFSET(INDIRECT(Rngs),0,15,,1))))</f>
        <v>-4000.0000000000005</v>
      </c>
      <c r="Q36" s="63">
        <f ca="1">IF(DATA!$A36="","",SUM(N36:P36))</f>
        <v>-4480</v>
      </c>
      <c r="R36" s="61">
        <f ca="1">IF(DATA!A36="","",SUMPRODUCT(SUMIF(OFFSET(INDIRECT(Rngs),0,0,,1),$A36,OFFSET(INDIRECT(Rngs),0,17,,1))))</f>
        <v>46707.499999999993</v>
      </c>
      <c r="S36" s="62">
        <f ca="1">IF(DATA!A36="","",SUMPRODUCT(SUMIF(OFFSET(INDIRECT(Rngs),0,0,,1),$A36,OFFSET(INDIRECT(Rngs),0,18,,1))))</f>
        <v>-5000</v>
      </c>
      <c r="T36" s="63">
        <f ca="1">IF(DATA!$A36="","",IF((R36+S36)&gt;0,R36+S36,0))</f>
        <v>41707.499999999993</v>
      </c>
      <c r="U36" s="64">
        <f ca="1">IF(DATA!A36="","",SUMPRODUCT(SUMIF(OFFSET(INDIRECT(Rngs),0,0,,1),$A36,OFFSET(INDIRECT(Rngs),0,20,,1))))</f>
        <v>15000</v>
      </c>
      <c r="V36" s="61">
        <f ca="1">IF(DATA!A36="","",SUMPRODUCT(SUMIF(OFFSET(INDIRECT(Rngs),0,0,,1),$A36,OFFSET(INDIRECT(Rngs),0,21,,1))))</f>
        <v>20000</v>
      </c>
      <c r="W36" s="61">
        <f ca="1">IF(DATA!A36="","",SUMPRODUCT(SUMIF(OFFSET(INDIRECT(Rngs),0,0,,1),$A36,OFFSET(INDIRECT(Rngs),0,22,,1))))</f>
        <v>6707.4999999999927</v>
      </c>
      <c r="X36" s="61">
        <f ca="1">IF(DATA!A36="","",SUMPRODUCT(SUMIF(OFFSET(INDIRECT(Rngs),0,0,,1),$A36,OFFSET(INDIRECT(Rngs),0,23,,1))))</f>
        <v>1500</v>
      </c>
      <c r="Y36" s="61">
        <f ca="1">IF(DATA!A36="","",SUMPRODUCT(SUMIF(OFFSET(INDIRECT(Rngs),0,0,,1),$A36,OFFSET(INDIRECT(Rngs),0,24,,1))))</f>
        <v>2999.9999999999995</v>
      </c>
      <c r="Z36" s="61">
        <f ca="1">IF(DATA!A36="","",SUMPRODUCT(SUMIF(OFFSET(INDIRECT(Rngs),0,0,,1),$A36,OFFSET(INDIRECT(Rngs),0,25,,1))))</f>
        <v>1341.4999999999986</v>
      </c>
      <c r="AA36" s="62">
        <f ca="1">IF(DATA!A36="","",SUMPRODUCT(SUMIF(OFFSET(INDIRECT(Rngs),0,0,,1),$A36,OFFSET(INDIRECT(Rngs),0,26,,1))))</f>
        <v>0</v>
      </c>
      <c r="AB36" s="63">
        <f ca="1">IF(DATA!$A36="","",SUM(X36:AA36))</f>
        <v>5841.4999999999982</v>
      </c>
      <c r="AC36" s="65">
        <f ca="1">IF(DATA!A36="","",SUMPRODUCT(SUMIF(OFFSET(INDIRECT(Rngs),0,0,,1),$A36,OFFSET(INDIRECT(Rngs),0,28,,1))))</f>
        <v>-2117.5</v>
      </c>
      <c r="AD36" s="66">
        <f ca="1">IF(DATA!A36="","",M36+O36-AB36+AC36)</f>
        <v>43228.5</v>
      </c>
      <c r="AE36" s="56">
        <f ca="1">IF(DATA!A36="","",SUMPRODUCT(SUMIF(OFFSET(INDIRECT(Rngs),0,0,,1),$A36,OFFSET(INDIRECT(Rngs),0,29,,1))))</f>
        <v>43228.499999999993</v>
      </c>
      <c r="AF36" s="57">
        <f ca="1">IF(DATA!A36="","",AE36-AD36)</f>
        <v>-7.2759576141834259E-12</v>
      </c>
    </row>
    <row r="37" spans="1:32" s="58" customFormat="1" ht="30" customHeight="1">
      <c r="A37" s="188">
        <f>IF(DATA!$A37="","",DATA!A37)</f>
        <v>31</v>
      </c>
      <c r="B37" s="7"/>
      <c r="C37" s="185" t="str">
        <f>IF(DATA!$A37="","",DATA!C37)</f>
        <v>أت</v>
      </c>
      <c r="D37" s="59" t="str">
        <f>IF(DATA!$A37="","",DATA!I37)</f>
        <v>سائق</v>
      </c>
      <c r="E37" s="7"/>
      <c r="F37" s="60">
        <f ca="1">IF(DATA!A37="","",SUMPRODUCT(SUMIF(OFFSET(INDIRECT(Rngs),0,0,,1),$A37,OFFSET(INDIRECT(Rngs),0,5,,1))))</f>
        <v>19200</v>
      </c>
      <c r="G37" s="61">
        <f ca="1">IF(DATA!A37="","",SUMPRODUCT(SUMIF(OFFSET(INDIRECT(Rngs),0,0,,1),$A37,OFFSET(INDIRECT(Rngs),0,6,,1))))</f>
        <v>480</v>
      </c>
      <c r="H37" s="61">
        <f ca="1">IF(DATA!A37="","",SUMPRODUCT(SUMIF(OFFSET(INDIRECT(Rngs),0,0,,1),$A37,OFFSET(INDIRECT(Rngs),0,7,,1))))</f>
        <v>1800</v>
      </c>
      <c r="I37" s="61">
        <f ca="1">IF(DATA!A37="","",SUMPRODUCT(SUMIF(OFFSET(INDIRECT(Rngs),0,0,,1),$A37,OFFSET(INDIRECT(Rngs),0,8,,1))))</f>
        <v>6.666666666668255</v>
      </c>
      <c r="J37" s="61">
        <f ca="1">IF(DATA!A37="","",SUMPRODUCT(SUMIF(OFFSET(INDIRECT(Rngs),0,0,,1),$A37,OFFSET(INDIRECT(Rngs),0,9,,1))))</f>
        <v>0</v>
      </c>
      <c r="K37" s="61">
        <f ca="1">IF(DATA!A37="","",SUMPRODUCT(SUMIF(OFFSET(INDIRECT(Rngs),0,0,,1),$A37,OFFSET(INDIRECT(Rngs),0,10,,1))))</f>
        <v>0</v>
      </c>
      <c r="L37" s="62">
        <f ca="1">IF(DATA!A37="","",SUMPRODUCT(SUMIF(OFFSET(INDIRECT(Rngs),0,0,,1),$A37,OFFSET(INDIRECT(Rngs),0,11,,1))))</f>
        <v>0</v>
      </c>
      <c r="M37" s="63">
        <f ca="1">IF(DATA!$A37="","",SUM(F37:L37))</f>
        <v>21486.666666666668</v>
      </c>
      <c r="N37" s="64">
        <f ca="1">IF(DATA!A37="","",SUMPRODUCT(SUMIF(OFFSET(INDIRECT(Rngs),0,0,,1),$A37,OFFSET(INDIRECT(Rngs),0,13,,1))))</f>
        <v>-480</v>
      </c>
      <c r="O37" s="61">
        <f ca="1">IF(DATA!A37="","",SUMPRODUCT(SUMIF(OFFSET(INDIRECT(Rngs),0,0,,1),$A37,OFFSET(INDIRECT(Rngs),0,14,,1))))</f>
        <v>0</v>
      </c>
      <c r="P37" s="61">
        <f ca="1">IF(DATA!A37="","",SUMPRODUCT(SUMIF(OFFSET(INDIRECT(Rngs),0,0,,1),$A37,OFFSET(INDIRECT(Rngs),0,15,,1))))</f>
        <v>-4000.0000000000005</v>
      </c>
      <c r="Q37" s="63">
        <f ca="1">IF(DATA!$A37="","",SUM(N37:P37))</f>
        <v>-4480</v>
      </c>
      <c r="R37" s="61">
        <f ca="1">IF(DATA!A37="","",SUMPRODUCT(SUMIF(OFFSET(INDIRECT(Rngs),0,0,,1),$A37,OFFSET(INDIRECT(Rngs),0,17,,1))))</f>
        <v>17006.666666666668</v>
      </c>
      <c r="S37" s="62">
        <f ca="1">IF(DATA!A37="","",SUMPRODUCT(SUMIF(OFFSET(INDIRECT(Rngs),0,0,,1),$A37,OFFSET(INDIRECT(Rngs),0,18,,1))))</f>
        <v>-5000</v>
      </c>
      <c r="T37" s="63">
        <f ca="1">IF(DATA!$A37="","",IF((R37+S37)&gt;0,R37+S37,0))</f>
        <v>12006.666666666668</v>
      </c>
      <c r="U37" s="64">
        <f ca="1">IF(DATA!A37="","",SUMPRODUCT(SUMIF(OFFSET(INDIRECT(Rngs),0,0,,1),$A37,OFFSET(INDIRECT(Rngs),0,20,,1))))</f>
        <v>12006.666666666668</v>
      </c>
      <c r="V37" s="61">
        <f ca="1">IF(DATA!A37="","",SUMPRODUCT(SUMIF(OFFSET(INDIRECT(Rngs),0,0,,1),$A37,OFFSET(INDIRECT(Rngs),0,21,,1))))</f>
        <v>0</v>
      </c>
      <c r="W37" s="61">
        <f ca="1">IF(DATA!A37="","",SUMPRODUCT(SUMIF(OFFSET(INDIRECT(Rngs),0,0,,1),$A37,OFFSET(INDIRECT(Rngs),0,22,,1))))</f>
        <v>0</v>
      </c>
      <c r="X37" s="61">
        <f ca="1">IF(DATA!A37="","",SUMPRODUCT(SUMIF(OFFSET(INDIRECT(Rngs),0,0,,1),$A37,OFFSET(INDIRECT(Rngs),0,23,,1))))</f>
        <v>1200.6666666666667</v>
      </c>
      <c r="Y37" s="61">
        <f ca="1">IF(DATA!A37="","",SUMPRODUCT(SUMIF(OFFSET(INDIRECT(Rngs),0,0,,1),$A37,OFFSET(INDIRECT(Rngs),0,24,,1))))</f>
        <v>0</v>
      </c>
      <c r="Z37" s="61">
        <f ca="1">IF(DATA!A37="","",SUMPRODUCT(SUMIF(OFFSET(INDIRECT(Rngs),0,0,,1),$A37,OFFSET(INDIRECT(Rngs),0,25,,1))))</f>
        <v>0</v>
      </c>
      <c r="AA37" s="62">
        <f ca="1">IF(DATA!A37="","",SUMPRODUCT(SUMIF(OFFSET(INDIRECT(Rngs),0,0,,1),$A37,OFFSET(INDIRECT(Rngs),0,26,,1))))</f>
        <v>0</v>
      </c>
      <c r="AB37" s="63">
        <f ca="1">IF(DATA!$A37="","",SUM(X37:AA37))</f>
        <v>1200.6666666666667</v>
      </c>
      <c r="AC37" s="65">
        <f ca="1">IF(DATA!A37="","",SUMPRODUCT(SUMIF(OFFSET(INDIRECT(Rngs),0,0,,1),$A37,OFFSET(INDIRECT(Rngs),0,28,,1))))</f>
        <v>0</v>
      </c>
      <c r="AD37" s="66">
        <f ca="1">IF(DATA!A37="","",M37+O37-AB37+AC37)</f>
        <v>20286</v>
      </c>
      <c r="AE37" s="56">
        <f ca="1">IF(DATA!A37="","",SUMPRODUCT(SUMIF(OFFSET(INDIRECT(Rngs),0,0,,1),$A37,OFFSET(INDIRECT(Rngs),0,29,,1))))</f>
        <v>20286</v>
      </c>
      <c r="AF37" s="57">
        <f ca="1">IF(DATA!A37="","",AE37-AD37)</f>
        <v>0</v>
      </c>
    </row>
    <row r="38" spans="1:32" s="58" customFormat="1" ht="30" customHeight="1" thickBot="1">
      <c r="A38" s="189" t="str">
        <f>IF(DATA!$A38="","",DATA!A38)</f>
        <v/>
      </c>
      <c r="B38" s="7"/>
      <c r="C38" s="186" t="str">
        <f>IF(DATA!$A38="","",DATA!C38)</f>
        <v/>
      </c>
      <c r="D38" s="67" t="str">
        <f>IF(DATA!$A38="","",DATA!I38)</f>
        <v/>
      </c>
      <c r="E38" s="7"/>
      <c r="F38" s="68" t="str">
        <f ca="1">IF(DATA!A38="","",SUMPRODUCT(SUMIF(OFFSET(INDIRECT(Rngs),0,0,,1),$A38,OFFSET(INDIRECT(Rngs),0,5,,1))))</f>
        <v/>
      </c>
      <c r="G38" s="69" t="str">
        <f ca="1">IF(DATA!A38="","",SUMPRODUCT(SUMIF(OFFSET(INDIRECT(Rngs),0,0,,1),$A38,OFFSET(INDIRECT(Rngs),0,6,,1))))</f>
        <v/>
      </c>
      <c r="H38" s="69" t="str">
        <f ca="1">IF(DATA!A38="","",SUMPRODUCT(SUMIF(OFFSET(INDIRECT(Rngs),0,0,,1),$A38,OFFSET(INDIRECT(Rngs),0,7,,1))))</f>
        <v/>
      </c>
      <c r="I38" s="69" t="str">
        <f ca="1">IF(DATA!A38="","",SUMPRODUCT(SUMIF(OFFSET(INDIRECT(Rngs),0,0,,1),$A38,OFFSET(INDIRECT(Rngs),0,8,,1))))</f>
        <v/>
      </c>
      <c r="J38" s="69" t="str">
        <f ca="1">IF(DATA!A38="","",SUMPRODUCT(SUMIF(OFFSET(INDIRECT(Rngs),0,0,,1),$A38,OFFSET(INDIRECT(Rngs),0,9,,1))))</f>
        <v/>
      </c>
      <c r="K38" s="69" t="str">
        <f ca="1">IF(DATA!A38="","",SUMPRODUCT(SUMIF(OFFSET(INDIRECT(Rngs),0,0,,1),$A38,OFFSET(INDIRECT(Rngs),0,10,,1))))</f>
        <v/>
      </c>
      <c r="L38" s="70" t="str">
        <f ca="1">IF(DATA!A38="","",SUMPRODUCT(SUMIF(OFFSET(INDIRECT(Rngs),0,0,,1),$A38,OFFSET(INDIRECT(Rngs),0,11,,1))))</f>
        <v/>
      </c>
      <c r="M38" s="71" t="str">
        <f>IF(DATA!$A38="","",SUM(F38:L38))</f>
        <v/>
      </c>
      <c r="N38" s="72" t="str">
        <f ca="1">IF(DATA!A38="","",SUMPRODUCT(SUMIF(OFFSET(INDIRECT(Rngs),0,0,,1),$A38,OFFSET(INDIRECT(Rngs),0,13,,1))))</f>
        <v/>
      </c>
      <c r="O38" s="69" t="str">
        <f ca="1">IF(DATA!A38="","",SUMPRODUCT(SUMIF(OFFSET(INDIRECT(Rngs),0,0,,1),$A38,OFFSET(INDIRECT(Rngs),0,14,,1))))</f>
        <v/>
      </c>
      <c r="P38" s="69" t="str">
        <f ca="1">IF(DATA!A38="","",SUMPRODUCT(SUMIF(OFFSET(INDIRECT(Rngs),0,0,,1),$A38,OFFSET(INDIRECT(Rngs),0,15,,1))))</f>
        <v/>
      </c>
      <c r="Q38" s="71" t="str">
        <f>IF(DATA!$A38="","",SUM(N38:P38))</f>
        <v/>
      </c>
      <c r="R38" s="69" t="str">
        <f ca="1">IF(DATA!A38="","",SUMPRODUCT(SUMIF(OFFSET(INDIRECT(Rngs),0,0,,1),$A38,OFFSET(INDIRECT(Rngs),0,17,,1))))</f>
        <v/>
      </c>
      <c r="S38" s="70" t="str">
        <f ca="1">IF(DATA!A38="","",SUMPRODUCT(SUMIF(OFFSET(INDIRECT(Rngs),0,0,,1),$A38,OFFSET(INDIRECT(Rngs),0,18,,1))))</f>
        <v/>
      </c>
      <c r="T38" s="71" t="str">
        <f>IF(DATA!$A38="","",IF((R38+S38)&gt;0,R38+S38,0))</f>
        <v/>
      </c>
      <c r="U38" s="72" t="str">
        <f ca="1">IF(DATA!A38="","",SUMPRODUCT(SUMIF(OFFSET(INDIRECT(Rngs),0,0,,1),$A38,OFFSET(INDIRECT(Rngs),0,20,,1))))</f>
        <v/>
      </c>
      <c r="V38" s="69" t="str">
        <f ca="1">IF(DATA!A38="","",SUMPRODUCT(SUMIF(OFFSET(INDIRECT(Rngs),0,0,,1),$A38,OFFSET(INDIRECT(Rngs),0,21,,1))))</f>
        <v/>
      </c>
      <c r="W38" s="69" t="str">
        <f ca="1">IF(DATA!A38="","",SUMPRODUCT(SUMIF(OFFSET(INDIRECT(Rngs),0,0,,1),$A38,OFFSET(INDIRECT(Rngs),0,22,,1))))</f>
        <v/>
      </c>
      <c r="X38" s="69" t="str">
        <f ca="1">IF(DATA!A38="","",SUMPRODUCT(SUMIF(OFFSET(INDIRECT(Rngs),0,0,,1),$A38,OFFSET(INDIRECT(Rngs),0,23,,1))))</f>
        <v/>
      </c>
      <c r="Y38" s="69" t="str">
        <f ca="1">IF(DATA!A38="","",SUMPRODUCT(SUMIF(OFFSET(INDIRECT(Rngs),0,0,,1),$A38,OFFSET(INDIRECT(Rngs),0,24,,1))))</f>
        <v/>
      </c>
      <c r="Z38" s="69" t="str">
        <f ca="1">IF(DATA!A38="","",SUMPRODUCT(SUMIF(OFFSET(INDIRECT(Rngs),0,0,,1),$A38,OFFSET(INDIRECT(Rngs),0,25,,1))))</f>
        <v/>
      </c>
      <c r="AA38" s="70" t="str">
        <f ca="1">IF(DATA!A38="","",SUMPRODUCT(SUMIF(OFFSET(INDIRECT(Rngs),0,0,,1),$A38,OFFSET(INDIRECT(Rngs),0,26,,1))))</f>
        <v/>
      </c>
      <c r="AB38" s="71" t="str">
        <f>IF(DATA!$A38="","",SUM(X38:AA38))</f>
        <v/>
      </c>
      <c r="AC38" s="73" t="str">
        <f ca="1">IF(DATA!A38="","",SUMPRODUCT(SUMIF(OFFSET(INDIRECT(Rngs),0,0,,1),$A38,OFFSET(INDIRECT(Rngs),0,28,,1))))</f>
        <v/>
      </c>
      <c r="AD38" s="74" t="str">
        <f>IF(DATA!A38="","",M38+O38-AB38+AC38)</f>
        <v/>
      </c>
      <c r="AE38" s="56" t="str">
        <f ca="1">IF(DATA!A38="","",SUMPRODUCT(SUMIF(OFFSET(INDIRECT(Rngs),0,0,,1),$A38,OFFSET(INDIRECT(Rngs),0,29,,1))))</f>
        <v/>
      </c>
      <c r="AF38" s="57" t="str">
        <f>IF(DATA!A38="","",AE38-AD38)</f>
        <v/>
      </c>
    </row>
    <row r="39" spans="1:32" s="23" customFormat="1" ht="9.9499999999999993" customHeight="1" thickBot="1">
      <c r="A39" s="22"/>
      <c r="B39" s="7"/>
      <c r="C39" s="4"/>
      <c r="D39" s="4"/>
      <c r="E39" s="7"/>
      <c r="F39" s="4"/>
      <c r="G39" s="4"/>
      <c r="H39" s="4"/>
      <c r="I39" s="4"/>
      <c r="J39" s="4"/>
      <c r="K39" s="7"/>
      <c r="L39" s="6"/>
      <c r="M39" s="6"/>
      <c r="N39" s="7"/>
      <c r="O39" s="7"/>
      <c r="P39" s="7"/>
      <c r="Q39" s="6"/>
      <c r="R39" s="7"/>
      <c r="S39" s="7"/>
      <c r="T39" s="7"/>
      <c r="U39" s="7"/>
      <c r="V39" s="7"/>
      <c r="W39" s="6"/>
      <c r="X39" s="6"/>
      <c r="Y39" s="6"/>
      <c r="Z39" s="6"/>
      <c r="AA39" s="7"/>
      <c r="AB39" s="7"/>
      <c r="AC39" s="7"/>
      <c r="AD39" s="7"/>
      <c r="AE39" s="5"/>
    </row>
    <row r="40" spans="1:32" ht="50.1" customHeight="1" thickBot="1">
      <c r="A40" s="246" t="s">
        <v>73</v>
      </c>
      <c r="B40" s="247"/>
      <c r="C40" s="248"/>
      <c r="D40" s="249"/>
      <c r="E40" s="7"/>
      <c r="F40" s="90">
        <f t="shared" ref="F40:AC40" ca="1" si="0">SUM(F7:F39)</f>
        <v>950092.01399999997</v>
      </c>
      <c r="G40" s="76">
        <f t="shared" ca="1" si="0"/>
        <v>14880</v>
      </c>
      <c r="H40" s="76">
        <f t="shared" ca="1" si="0"/>
        <v>54600</v>
      </c>
      <c r="I40" s="76">
        <f t="shared" ca="1" si="0"/>
        <v>16298.673215686267</v>
      </c>
      <c r="J40" s="76">
        <f t="shared" ca="1" si="0"/>
        <v>0</v>
      </c>
      <c r="K40" s="76">
        <f t="shared" ca="1" si="0"/>
        <v>0</v>
      </c>
      <c r="L40" s="77">
        <f t="shared" ca="1" si="0"/>
        <v>27046.631999999998</v>
      </c>
      <c r="M40" s="78">
        <f t="shared" ca="1" si="0"/>
        <v>1062917.3192156863</v>
      </c>
      <c r="N40" s="75">
        <f t="shared" ca="1" si="0"/>
        <v>-14880</v>
      </c>
      <c r="O40" s="76">
        <f t="shared" ca="1" si="0"/>
        <v>-40653.03</v>
      </c>
      <c r="P40" s="190">
        <f t="shared" ca="1" si="0"/>
        <v>-124000.00000000001</v>
      </c>
      <c r="Q40" s="78">
        <f t="shared" ca="1" si="0"/>
        <v>-179533.03000000003</v>
      </c>
      <c r="R40" s="76">
        <f t="shared" ca="1" si="0"/>
        <v>883384.28921568627</v>
      </c>
      <c r="S40" s="77">
        <f t="shared" ca="1" si="0"/>
        <v>-155000</v>
      </c>
      <c r="T40" s="78">
        <f t="shared" ca="1" si="0"/>
        <v>728384.28921568638</v>
      </c>
      <c r="U40" s="75">
        <f t="shared" ca="1" si="0"/>
        <v>391323.33333333331</v>
      </c>
      <c r="V40" s="76">
        <f t="shared" ca="1" si="0"/>
        <v>261629.70588235295</v>
      </c>
      <c r="W40" s="76">
        <f t="shared" ca="1" si="0"/>
        <v>75431.250000000087</v>
      </c>
      <c r="X40" s="76">
        <f t="shared" ca="1" si="0"/>
        <v>39132.333333333328</v>
      </c>
      <c r="Y40" s="76">
        <f t="shared" ca="1" si="0"/>
        <v>39244.45588235293</v>
      </c>
      <c r="Z40" s="76">
        <f t="shared" ca="1" si="0"/>
        <v>15086.250000000016</v>
      </c>
      <c r="AA40" s="77">
        <f t="shared" ca="1" si="0"/>
        <v>0</v>
      </c>
      <c r="AB40" s="78">
        <f t="shared" ca="1" si="0"/>
        <v>93463.039215686294</v>
      </c>
      <c r="AC40" s="78">
        <f t="shared" ca="1" si="0"/>
        <v>-21455.5</v>
      </c>
      <c r="AD40" s="79">
        <f t="shared" ref="AD40" ca="1" si="1">SUM(AD7:AD39)</f>
        <v>907345.75</v>
      </c>
      <c r="AE40" s="56">
        <f ca="1">SUMPRODUCT(SUMIF(OFFSET(INDIRECT(Rngs),0,0,,1),$A40,OFFSET(INDIRECT(Rngs),0,29,,1)))</f>
        <v>907345.75</v>
      </c>
      <c r="AF40" s="57">
        <f ca="1">SUM(AF7:AF24)</f>
        <v>-6.9121597334742546E-11</v>
      </c>
    </row>
    <row r="41" spans="1:32" ht="20.25">
      <c r="A41" s="89" t="s">
        <v>75</v>
      </c>
      <c r="B41" s="7"/>
      <c r="E41" s="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4">
        <f ca="1">SUMPRODUCT(SUMIF(OFFSET(INDIRECT(Rngs),0,0,,1),$A41,OFFSET(INDIRECT(Rngs),0,30,,1)))</f>
        <v>907345.75</v>
      </c>
      <c r="AF41" s="81"/>
    </row>
    <row r="42" spans="1:32" ht="24.75">
      <c r="B42" s="7"/>
      <c r="C42" s="85" t="s">
        <v>74</v>
      </c>
      <c r="D42" s="86">
        <v>1.35</v>
      </c>
      <c r="E42" s="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2">
        <f ca="1">AD40-AE41</f>
        <v>0</v>
      </c>
      <c r="AE42" s="82">
        <f ca="1">AE40-AE41</f>
        <v>0</v>
      </c>
      <c r="AF42" s="83"/>
    </row>
  </sheetData>
  <mergeCells count="27">
    <mergeCell ref="A40:D40"/>
    <mergeCell ref="Z4:Z5"/>
    <mergeCell ref="AA4:AA5"/>
    <mergeCell ref="AB4:AB5"/>
    <mergeCell ref="AC4:AC5"/>
    <mergeCell ref="N4:P4"/>
    <mergeCell ref="Q4:Q5"/>
    <mergeCell ref="R4:R5"/>
    <mergeCell ref="S4:S5"/>
    <mergeCell ref="T4:T5"/>
    <mergeCell ref="F4:F5"/>
    <mergeCell ref="G4:G5"/>
    <mergeCell ref="H4:K4"/>
    <mergeCell ref="L4:L5"/>
    <mergeCell ref="M4:M5"/>
    <mergeCell ref="A1:AD1"/>
    <mergeCell ref="A3:AD3"/>
    <mergeCell ref="A4:A5"/>
    <mergeCell ref="C4:C5"/>
    <mergeCell ref="D4:D5"/>
    <mergeCell ref="AD4:AD5"/>
    <mergeCell ref="U4:U5"/>
    <mergeCell ref="V4:V5"/>
    <mergeCell ref="W4:W5"/>
    <mergeCell ref="X4:X5"/>
    <mergeCell ref="Y4:Y5"/>
    <mergeCell ref="A2:AD2"/>
  </mergeCells>
  <printOptions horizontalCentered="1"/>
  <pageMargins left="0" right="0" top="0.78740157480314965" bottom="0" header="0.39370078740157483" footer="0"/>
  <pageSetup paperSize="9" scale="30" orientation="landscape" r:id="rId1"/>
  <headerFooter alignWithMargins="0">
    <oddFooter>&amp;C&amp;"Book Antiqua,Regular"&amp;Z&amp;F\&amp;A&amp;R&amp;"Book Antiqua,Regular"&amp;T
&amp;D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pageSetUpPr fitToPage="1"/>
  </sheetPr>
  <dimension ref="A1:AC22"/>
  <sheetViews>
    <sheetView rightToLeft="1" view="pageBreakPreview" zoomScale="60" workbookViewId="0">
      <pane xSplit="1" ySplit="5" topLeftCell="Q11" activePane="bottomRight" state="frozen"/>
      <selection activeCell="DC40" sqref="DC40"/>
      <selection pane="topRight" activeCell="DC40" sqref="DC40"/>
      <selection pane="bottomLeft" activeCell="DC40" sqref="DC40"/>
      <selection pane="bottomRight" activeCell="AC22" sqref="AC22"/>
    </sheetView>
  </sheetViews>
  <sheetFormatPr defaultRowHeight="12.75"/>
  <cols>
    <col min="1" max="1" width="13.7109375" bestFit="1" customWidth="1"/>
    <col min="2" max="2" width="1.85546875" customWidth="1"/>
    <col min="3" max="3" width="18.7109375" bestFit="1" customWidth="1"/>
    <col min="4" max="6" width="16.85546875" bestFit="1" customWidth="1"/>
    <col min="7" max="7" width="6.5703125" bestFit="1" customWidth="1"/>
    <col min="8" max="8" width="9.7109375" bestFit="1" customWidth="1"/>
    <col min="9" max="9" width="16.85546875" bestFit="1" customWidth="1"/>
    <col min="10" max="10" width="21.28515625" bestFit="1" customWidth="1"/>
    <col min="11" max="12" width="18" bestFit="1" customWidth="1"/>
    <col min="13" max="14" width="19.7109375" bestFit="1" customWidth="1"/>
    <col min="15" max="15" width="18.7109375" bestFit="1" customWidth="1"/>
    <col min="16" max="16" width="19.7109375" bestFit="1" customWidth="1"/>
    <col min="17" max="19" width="18.7109375" bestFit="1" customWidth="1"/>
    <col min="20" max="23" width="16.85546875" bestFit="1" customWidth="1"/>
    <col min="24" max="24" width="8.28515625" bestFit="1" customWidth="1"/>
    <col min="25" max="25" width="22.5703125" bestFit="1" customWidth="1"/>
    <col min="26" max="26" width="18" bestFit="1" customWidth="1"/>
    <col min="27" max="28" width="18.7109375" bestFit="1" customWidth="1"/>
    <col min="29" max="29" width="5.42578125" bestFit="1" customWidth="1"/>
  </cols>
  <sheetData>
    <row r="1" spans="1:29" s="47" customFormat="1" ht="42">
      <c r="A1" s="221" t="str">
        <f>DATA!A1</f>
        <v>شركة أ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91"/>
      <c r="AC1" s="91"/>
    </row>
    <row r="2" spans="1:29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191"/>
      <c r="AC2" s="191"/>
    </row>
    <row r="3" spans="1:29" s="47" customFormat="1" ht="42" customHeight="1" thickBot="1">
      <c r="A3" s="244" t="s">
        <v>100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191"/>
      <c r="AC3" s="191"/>
    </row>
    <row r="4" spans="1:29" s="46" customFormat="1" ht="75" customHeight="1">
      <c r="A4" s="255" t="s">
        <v>32</v>
      </c>
      <c r="B4" s="3"/>
      <c r="C4" s="261" t="s">
        <v>70</v>
      </c>
      <c r="D4" s="263" t="s">
        <v>71</v>
      </c>
      <c r="E4" s="263" t="s">
        <v>72</v>
      </c>
      <c r="F4" s="263"/>
      <c r="G4" s="263"/>
      <c r="H4" s="263"/>
      <c r="I4" s="265" t="s">
        <v>45</v>
      </c>
      <c r="J4" s="267" t="s">
        <v>46</v>
      </c>
      <c r="K4" s="269" t="s">
        <v>47</v>
      </c>
      <c r="L4" s="263"/>
      <c r="M4" s="263"/>
      <c r="N4" s="263" t="s">
        <v>48</v>
      </c>
      <c r="O4" s="263" t="s">
        <v>49</v>
      </c>
      <c r="P4" s="265" t="s">
        <v>50</v>
      </c>
      <c r="Q4" s="267" t="s">
        <v>51</v>
      </c>
      <c r="R4" s="269" t="s">
        <v>52</v>
      </c>
      <c r="S4" s="263" t="s">
        <v>53</v>
      </c>
      <c r="T4" s="263" t="s">
        <v>54</v>
      </c>
      <c r="U4" s="263" t="s">
        <v>55</v>
      </c>
      <c r="V4" s="263" t="s">
        <v>56</v>
      </c>
      <c r="W4" s="263" t="s">
        <v>57</v>
      </c>
      <c r="X4" s="265" t="s">
        <v>58</v>
      </c>
      <c r="Y4" s="267" t="s">
        <v>59</v>
      </c>
      <c r="Z4" s="250" t="s">
        <v>60</v>
      </c>
      <c r="AA4" s="252" t="s">
        <v>61</v>
      </c>
      <c r="AB4" s="45"/>
      <c r="AC4" s="45"/>
    </row>
    <row r="5" spans="1:29" s="46" customFormat="1" ht="75" customHeight="1" thickBot="1">
      <c r="A5" s="256"/>
      <c r="B5" s="17"/>
      <c r="C5" s="262"/>
      <c r="D5" s="264"/>
      <c r="E5" s="88" t="s">
        <v>62</v>
      </c>
      <c r="F5" s="88" t="s">
        <v>63</v>
      </c>
      <c r="G5" s="88" t="s">
        <v>64</v>
      </c>
      <c r="H5" s="88" t="s">
        <v>65</v>
      </c>
      <c r="I5" s="266"/>
      <c r="J5" s="268"/>
      <c r="K5" s="87" t="s">
        <v>66</v>
      </c>
      <c r="L5" s="88" t="s">
        <v>67</v>
      </c>
      <c r="M5" s="88" t="s">
        <v>68</v>
      </c>
      <c r="N5" s="264"/>
      <c r="O5" s="264"/>
      <c r="P5" s="266"/>
      <c r="Q5" s="268"/>
      <c r="R5" s="270"/>
      <c r="S5" s="264"/>
      <c r="T5" s="264"/>
      <c r="U5" s="264"/>
      <c r="V5" s="264"/>
      <c r="W5" s="264"/>
      <c r="X5" s="266"/>
      <c r="Y5" s="268"/>
      <c r="Z5" s="251"/>
      <c r="AA5" s="253"/>
      <c r="AB5" s="45"/>
      <c r="AC5" s="45"/>
    </row>
    <row r="6" spans="1:29" s="23" customFormat="1" ht="9.9499999999999993" customHeight="1" thickBot="1">
      <c r="A6" s="4"/>
      <c r="B6" s="7"/>
      <c r="C6" s="4"/>
      <c r="D6" s="4"/>
      <c r="E6" s="4"/>
      <c r="F6" s="4"/>
      <c r="G6" s="4"/>
      <c r="H6" s="7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6"/>
      <c r="U6" s="6"/>
      <c r="V6" s="6"/>
      <c r="W6" s="6"/>
      <c r="X6" s="7"/>
      <c r="Y6" s="7"/>
      <c r="Z6" s="7"/>
      <c r="AA6" s="7"/>
      <c r="AB6" s="5"/>
    </row>
    <row r="7" spans="1:29" s="58" customFormat="1" ht="30" customHeight="1">
      <c r="A7" s="96" t="s">
        <v>20</v>
      </c>
      <c r="B7" s="7"/>
      <c r="C7" s="49">
        <f>'(1)'!$F$40</f>
        <v>79174.334499999997</v>
      </c>
      <c r="D7" s="50">
        <f>'(1)'!$G$40</f>
        <v>1240</v>
      </c>
      <c r="E7" s="50">
        <f>'(1)'!$H$40</f>
        <v>4550</v>
      </c>
      <c r="F7" s="50">
        <f>'(1)'!$I$40</f>
        <v>753.70479411764666</v>
      </c>
      <c r="G7" s="50">
        <f>'(1)'!$J$40</f>
        <v>0</v>
      </c>
      <c r="H7" s="50">
        <f>'(1)'!$K$40</f>
        <v>0</v>
      </c>
      <c r="I7" s="51">
        <f>'(1)'!$L$40</f>
        <v>2253.886</v>
      </c>
      <c r="J7" s="52">
        <f t="shared" ref="J7" si="0">SUM(C7:I7)</f>
        <v>87971.925294117638</v>
      </c>
      <c r="K7" s="53">
        <f>'(1)'!$N$40</f>
        <v>-1240</v>
      </c>
      <c r="L7" s="50">
        <f>'(1)'!$O$40</f>
        <v>-3387.7524999999996</v>
      </c>
      <c r="M7" s="50">
        <f>'(1)'!$P$40</f>
        <v>-10333.333333333334</v>
      </c>
      <c r="N7" s="52">
        <f t="shared" ref="N7" si="1">SUM(K7:M7)</f>
        <v>-14961.085833333334</v>
      </c>
      <c r="O7" s="50">
        <f>'(1)'!$R$40</f>
        <v>73010.839460784322</v>
      </c>
      <c r="P7" s="51">
        <f>'(1)'!$S$40</f>
        <v>-12916.666666666662</v>
      </c>
      <c r="Q7" s="52">
        <f t="shared" ref="Q7" si="2">IF((O7+P7)&gt;0,O7+P7,0)</f>
        <v>60094.172794117658</v>
      </c>
      <c r="R7" s="53">
        <f>'(1)'!$U$40</f>
        <v>31923.333333333332</v>
      </c>
      <c r="S7" s="50">
        <f>'(1)'!$V$40</f>
        <v>21846.568627450979</v>
      </c>
      <c r="T7" s="50">
        <f>'(1)'!$W$40</f>
        <v>6324.2708333333412</v>
      </c>
      <c r="U7" s="50">
        <f>'(1)'!$X$40</f>
        <v>3192.333333333333</v>
      </c>
      <c r="V7" s="50">
        <f>'(1)'!$Y$40</f>
        <v>3276.9852941176468</v>
      </c>
      <c r="W7" s="50">
        <f>'(1)'!$Z$40</f>
        <v>1264.8541666666681</v>
      </c>
      <c r="X7" s="51">
        <f>'(1)'!$AA$40</f>
        <v>0</v>
      </c>
      <c r="Y7" s="52">
        <f>SUM(U7:X7)</f>
        <v>7734.1727941176478</v>
      </c>
      <c r="Z7" s="54">
        <f>'(1)'!$AC$40</f>
        <v>-1835.5</v>
      </c>
      <c r="AA7" s="55">
        <f>J7+L7-Y7+Z7</f>
        <v>75014.499999999985</v>
      </c>
      <c r="AB7" s="56">
        <f>'(1)'!$AE$40</f>
        <v>75014.5</v>
      </c>
      <c r="AC7" s="57">
        <f t="shared" ref="AC7:AC18" si="3">AB7-AA7</f>
        <v>0</v>
      </c>
    </row>
    <row r="8" spans="1:29" s="58" customFormat="1" ht="30" customHeight="1">
      <c r="A8" s="97" t="s">
        <v>21</v>
      </c>
      <c r="B8" s="7"/>
      <c r="C8" s="60">
        <f>'(2)'!$F$40</f>
        <v>79174.334499999997</v>
      </c>
      <c r="D8" s="61">
        <f>'(2)'!$G$40</f>
        <v>1240</v>
      </c>
      <c r="E8" s="61">
        <f>'(2)'!$H$40</f>
        <v>4550</v>
      </c>
      <c r="F8" s="61">
        <f>'(2)'!$I$40</f>
        <v>738.07979411764302</v>
      </c>
      <c r="G8" s="61">
        <f>'(2)'!$J$40</f>
        <v>0</v>
      </c>
      <c r="H8" s="61">
        <f>'(2)'!$K$40</f>
        <v>0</v>
      </c>
      <c r="I8" s="62">
        <f>'(2)'!$L$40</f>
        <v>2253.886</v>
      </c>
      <c r="J8" s="63">
        <f t="shared" ref="J8:J18" si="4">SUM(C8:I8)</f>
        <v>87956.300294117638</v>
      </c>
      <c r="K8" s="64">
        <f>'(2)'!$N$40</f>
        <v>-1240</v>
      </c>
      <c r="L8" s="61">
        <f>'(2)'!$O$40</f>
        <v>-3387.7524999999996</v>
      </c>
      <c r="M8" s="61">
        <f>'(2)'!$P$40</f>
        <v>-10333.333333333334</v>
      </c>
      <c r="N8" s="63">
        <f t="shared" ref="N8:N18" si="5">SUM(K8:M8)</f>
        <v>-14961.085833333334</v>
      </c>
      <c r="O8" s="61">
        <f>'(2)'!$R$40</f>
        <v>72995.214460784322</v>
      </c>
      <c r="P8" s="62">
        <f>'(2)'!$S$40</f>
        <v>-12916.666666666662</v>
      </c>
      <c r="Q8" s="63">
        <f t="shared" ref="Q8:Q18" si="6">IF((O8+P8)&gt;0,O8+P8,0)</f>
        <v>60078.547794117658</v>
      </c>
      <c r="R8" s="64">
        <f>'(2)'!$U$40</f>
        <v>31923.333333333332</v>
      </c>
      <c r="S8" s="61">
        <f>'(2)'!$V$40</f>
        <v>21846.568627450979</v>
      </c>
      <c r="T8" s="61">
        <f>'(2)'!$W$40</f>
        <v>6308.6458333333376</v>
      </c>
      <c r="U8" s="61">
        <f>'(2)'!$X$40</f>
        <v>3192.333333333333</v>
      </c>
      <c r="V8" s="61">
        <f>'(2)'!$Y$40</f>
        <v>3276.9852941176468</v>
      </c>
      <c r="W8" s="61">
        <f>'(2)'!$Z$40</f>
        <v>1261.7291666666674</v>
      </c>
      <c r="X8" s="62">
        <f>'(2)'!$AA$40</f>
        <v>0</v>
      </c>
      <c r="Y8" s="63">
        <f t="shared" ref="Y8:Y18" si="7">SUM(U8:X8)</f>
        <v>7731.0477941176468</v>
      </c>
      <c r="Z8" s="65">
        <f>'(2)'!$AC$40</f>
        <v>-1835.5</v>
      </c>
      <c r="AA8" s="66">
        <f t="shared" ref="AA8:AA18" si="8">J8+L8-Y8+Z8</f>
        <v>75001.999999999985</v>
      </c>
      <c r="AB8" s="56">
        <f>'(2)'!$AE$40</f>
        <v>75002</v>
      </c>
      <c r="AC8" s="57">
        <f t="shared" si="3"/>
        <v>0</v>
      </c>
    </row>
    <row r="9" spans="1:29" s="58" customFormat="1" ht="30" customHeight="1">
      <c r="A9" s="97" t="s">
        <v>22</v>
      </c>
      <c r="B9" s="7"/>
      <c r="C9" s="60">
        <f>'(3)'!$F$40</f>
        <v>79174.334499999997</v>
      </c>
      <c r="D9" s="61">
        <f>'(3)'!$G$40</f>
        <v>1240</v>
      </c>
      <c r="E9" s="61">
        <f>'(3)'!$H$40</f>
        <v>4550</v>
      </c>
      <c r="F9" s="61">
        <f>'(3)'!$I$40</f>
        <v>750.37146078431408</v>
      </c>
      <c r="G9" s="61">
        <f>'(3)'!$J$40</f>
        <v>0</v>
      </c>
      <c r="H9" s="61">
        <f>'(3)'!$K$40</f>
        <v>0</v>
      </c>
      <c r="I9" s="62">
        <f>'(3)'!$L$40</f>
        <v>2253.886</v>
      </c>
      <c r="J9" s="63">
        <f t="shared" si="4"/>
        <v>87968.59196078431</v>
      </c>
      <c r="K9" s="64">
        <f>'(3)'!$N$40</f>
        <v>-1240</v>
      </c>
      <c r="L9" s="61">
        <f>'(3)'!$O$40</f>
        <v>-3387.7524999999996</v>
      </c>
      <c r="M9" s="61">
        <f>'(3)'!$P$40</f>
        <v>-10333.333333333334</v>
      </c>
      <c r="N9" s="63">
        <f t="shared" si="5"/>
        <v>-14961.085833333334</v>
      </c>
      <c r="O9" s="61">
        <f>'(3)'!$R$40</f>
        <v>73007.506127450979</v>
      </c>
      <c r="P9" s="62">
        <f>'(3)'!$S$40</f>
        <v>-12916.666666666662</v>
      </c>
      <c r="Q9" s="63">
        <f t="shared" si="6"/>
        <v>60090.839460784315</v>
      </c>
      <c r="R9" s="64">
        <f>'(3)'!$U$40</f>
        <v>31920</v>
      </c>
      <c r="S9" s="61">
        <f>'(3)'!$V$40</f>
        <v>21846.568627450979</v>
      </c>
      <c r="T9" s="61">
        <f>'(3)'!$W$40</f>
        <v>6324.2708333333412</v>
      </c>
      <c r="U9" s="61">
        <f>'(3)'!$X$40</f>
        <v>3192</v>
      </c>
      <c r="V9" s="61">
        <f>'(3)'!$Y$40</f>
        <v>3276.9852941176468</v>
      </c>
      <c r="W9" s="61">
        <f>'(3)'!$Z$40</f>
        <v>1264.8541666666681</v>
      </c>
      <c r="X9" s="62">
        <f>'(3)'!$AA$40</f>
        <v>0</v>
      </c>
      <c r="Y9" s="63">
        <f t="shared" si="7"/>
        <v>7733.8394607843147</v>
      </c>
      <c r="Z9" s="65">
        <f>'(3)'!$AC$40</f>
        <v>-1835.5</v>
      </c>
      <c r="AA9" s="66">
        <f t="shared" si="8"/>
        <v>75011.5</v>
      </c>
      <c r="AB9" s="56">
        <f>'(3)'!$AE$40</f>
        <v>75011.5</v>
      </c>
      <c r="AC9" s="57">
        <f t="shared" si="3"/>
        <v>0</v>
      </c>
    </row>
    <row r="10" spans="1:29" s="58" customFormat="1" ht="30" customHeight="1">
      <c r="A10" s="97" t="s">
        <v>23</v>
      </c>
      <c r="B10" s="7"/>
      <c r="C10" s="60">
        <f>'(4)'!$F$40</f>
        <v>79174.334499999997</v>
      </c>
      <c r="D10" s="61">
        <f>'(4)'!$G$40</f>
        <v>1240</v>
      </c>
      <c r="E10" s="61">
        <f>'(4)'!$H$40</f>
        <v>4550</v>
      </c>
      <c r="F10" s="61">
        <f>'(4)'!$I$40</f>
        <v>1750.9882908496729</v>
      </c>
      <c r="G10" s="61">
        <f>'(4)'!$J$40</f>
        <v>0</v>
      </c>
      <c r="H10" s="61">
        <f>'(4)'!$K$40</f>
        <v>0</v>
      </c>
      <c r="I10" s="62">
        <f>'(4)'!$L$40</f>
        <v>2253.886</v>
      </c>
      <c r="J10" s="63">
        <f t="shared" si="4"/>
        <v>88969.208790849661</v>
      </c>
      <c r="K10" s="64">
        <f>'(4)'!$N$40</f>
        <v>-1240</v>
      </c>
      <c r="L10" s="61">
        <f>'(4)'!$O$40</f>
        <v>-3387.7524999999996</v>
      </c>
      <c r="M10" s="61">
        <f>'(4)'!$P$40</f>
        <v>-10333.333333333334</v>
      </c>
      <c r="N10" s="63">
        <f t="shared" si="5"/>
        <v>-14961.085833333334</v>
      </c>
      <c r="O10" s="61">
        <f>'(4)'!$R$40</f>
        <v>74008.122957516345</v>
      </c>
      <c r="P10" s="62">
        <f>'(4)'!$S$40</f>
        <v>-12916.666666666662</v>
      </c>
      <c r="Q10" s="63">
        <f t="shared" si="6"/>
        <v>61091.456290849681</v>
      </c>
      <c r="R10" s="64">
        <f>'(4)'!$U$40</f>
        <v>32963.888888888891</v>
      </c>
      <c r="S10" s="61">
        <f>'(4)'!$V$40</f>
        <v>21808.921568627455</v>
      </c>
      <c r="T10" s="61">
        <f>'(4)'!$W$40</f>
        <v>6318.6458333333412</v>
      </c>
      <c r="U10" s="61">
        <f>'(4)'!$X$40</f>
        <v>3296.3888888888896</v>
      </c>
      <c r="V10" s="61">
        <f>'(4)'!$Y$40</f>
        <v>3271.3382352941176</v>
      </c>
      <c r="W10" s="61">
        <f>'(4)'!$Z$40</f>
        <v>1263.7291666666681</v>
      </c>
      <c r="X10" s="62">
        <f>'(4)'!$AA$40</f>
        <v>0</v>
      </c>
      <c r="Y10" s="63">
        <f t="shared" si="7"/>
        <v>7831.4562908496755</v>
      </c>
      <c r="Z10" s="65">
        <f>'(4)'!$AC$40</f>
        <v>-1835.5</v>
      </c>
      <c r="AA10" s="66">
        <f t="shared" si="8"/>
        <v>75914.499999999985</v>
      </c>
      <c r="AB10" s="56">
        <f>'(4)'!$AE$40</f>
        <v>75914.5</v>
      </c>
      <c r="AC10" s="57">
        <f t="shared" si="3"/>
        <v>0</v>
      </c>
    </row>
    <row r="11" spans="1:29" s="58" customFormat="1" ht="30" customHeight="1">
      <c r="A11" s="97" t="s">
        <v>24</v>
      </c>
      <c r="B11" s="7"/>
      <c r="C11" s="60">
        <f>'(5)'!$F$40</f>
        <v>79174.334499999997</v>
      </c>
      <c r="D11" s="61">
        <f>'(5)'!$G$40</f>
        <v>1240</v>
      </c>
      <c r="E11" s="61">
        <f>'(5)'!$H$40</f>
        <v>4550</v>
      </c>
      <c r="F11" s="61">
        <f>'(5)'!$I$40</f>
        <v>1773.7660686274505</v>
      </c>
      <c r="G11" s="61">
        <f>'(5)'!$J$40</f>
        <v>0</v>
      </c>
      <c r="H11" s="61">
        <f>'(5)'!$K$40</f>
        <v>0</v>
      </c>
      <c r="I11" s="62">
        <f>'(5)'!$L$40</f>
        <v>2253.886</v>
      </c>
      <c r="J11" s="63">
        <f t="shared" si="4"/>
        <v>88991.986568627442</v>
      </c>
      <c r="K11" s="64">
        <f>'(5)'!$N$40</f>
        <v>-1240</v>
      </c>
      <c r="L11" s="61">
        <f>'(5)'!$O$40</f>
        <v>-3387.7524999999996</v>
      </c>
      <c r="M11" s="61">
        <f>'(5)'!$P$40</f>
        <v>-10333.333333333334</v>
      </c>
      <c r="N11" s="63">
        <f t="shared" si="5"/>
        <v>-14961.085833333334</v>
      </c>
      <c r="O11" s="61">
        <f>'(5)'!$R$40</f>
        <v>74030.900735294126</v>
      </c>
      <c r="P11" s="62">
        <f>'(5)'!$S$40</f>
        <v>-12916.666666666662</v>
      </c>
      <c r="Q11" s="63">
        <f t="shared" si="6"/>
        <v>61114.234068627462</v>
      </c>
      <c r="R11" s="64">
        <f>'(5)'!$U$40</f>
        <v>32986.666666666664</v>
      </c>
      <c r="S11" s="61">
        <f>'(5)'!$V$40</f>
        <v>21808.921568627455</v>
      </c>
      <c r="T11" s="61">
        <f>'(5)'!$W$40</f>
        <v>6318.6458333333412</v>
      </c>
      <c r="U11" s="61">
        <f>'(5)'!$X$40</f>
        <v>3298.6666666666674</v>
      </c>
      <c r="V11" s="61">
        <f>'(5)'!$Y$40</f>
        <v>3271.3382352941176</v>
      </c>
      <c r="W11" s="61">
        <f>'(5)'!$Z$40</f>
        <v>1263.7291666666681</v>
      </c>
      <c r="X11" s="62">
        <f>'(5)'!$AA$40</f>
        <v>0</v>
      </c>
      <c r="Y11" s="63">
        <f t="shared" si="7"/>
        <v>7833.7340686274529</v>
      </c>
      <c r="Z11" s="65">
        <f>'(5)'!$AC$40</f>
        <v>-1835.5</v>
      </c>
      <c r="AA11" s="66">
        <f t="shared" si="8"/>
        <v>75934.999999999985</v>
      </c>
      <c r="AB11" s="56">
        <f>'(5)'!$AE$40</f>
        <v>75935</v>
      </c>
      <c r="AC11" s="57">
        <f t="shared" si="3"/>
        <v>0</v>
      </c>
    </row>
    <row r="12" spans="1:29" s="58" customFormat="1" ht="30" customHeight="1">
      <c r="A12" s="97" t="s">
        <v>25</v>
      </c>
      <c r="B12" s="7"/>
      <c r="C12" s="60">
        <f>'(6)'!$F$40</f>
        <v>79174.334499999997</v>
      </c>
      <c r="D12" s="61">
        <f>'(6)'!$G$40</f>
        <v>1240</v>
      </c>
      <c r="E12" s="61">
        <f>'(6)'!$H$40</f>
        <v>4550</v>
      </c>
      <c r="F12" s="61">
        <f>'(6)'!$I$40</f>
        <v>1737.2382908496731</v>
      </c>
      <c r="G12" s="61">
        <f>'(6)'!$J$40</f>
        <v>0</v>
      </c>
      <c r="H12" s="61">
        <f>'(6)'!$K$40</f>
        <v>0</v>
      </c>
      <c r="I12" s="62">
        <f>'(6)'!$L$40</f>
        <v>2253.886</v>
      </c>
      <c r="J12" s="63">
        <f t="shared" si="4"/>
        <v>88955.458790849676</v>
      </c>
      <c r="K12" s="64">
        <f>'(6)'!$N$40</f>
        <v>-1240</v>
      </c>
      <c r="L12" s="61">
        <f>'(6)'!$O$40</f>
        <v>-3387.7524999999996</v>
      </c>
      <c r="M12" s="61">
        <f>'(6)'!$P$40</f>
        <v>-10333.333333333334</v>
      </c>
      <c r="N12" s="63">
        <f t="shared" si="5"/>
        <v>-14961.085833333334</v>
      </c>
      <c r="O12" s="61">
        <f>'(6)'!$R$40</f>
        <v>73994.372957516345</v>
      </c>
      <c r="P12" s="62">
        <f>'(6)'!$S$40</f>
        <v>-12916.666666666662</v>
      </c>
      <c r="Q12" s="63">
        <f t="shared" si="6"/>
        <v>61077.706290849681</v>
      </c>
      <c r="R12" s="64">
        <f>'(6)'!$U$40</f>
        <v>32963.888888888891</v>
      </c>
      <c r="S12" s="61">
        <f>'(6)'!$V$40</f>
        <v>21808.921568627455</v>
      </c>
      <c r="T12" s="61">
        <f>'(6)'!$W$40</f>
        <v>6304.8958333333412</v>
      </c>
      <c r="U12" s="61">
        <f>'(6)'!$X$40</f>
        <v>3296.3888888888896</v>
      </c>
      <c r="V12" s="61">
        <f>'(6)'!$Y$40</f>
        <v>3271.3382352941176</v>
      </c>
      <c r="W12" s="61">
        <f>'(6)'!$Z$40</f>
        <v>1260.9791666666681</v>
      </c>
      <c r="X12" s="62">
        <f>'(6)'!$AA$40</f>
        <v>0</v>
      </c>
      <c r="Y12" s="63">
        <f t="shared" si="7"/>
        <v>7828.7062908496755</v>
      </c>
      <c r="Z12" s="65">
        <f>'(6)'!$AC$40</f>
        <v>-1835.5</v>
      </c>
      <c r="AA12" s="66">
        <f t="shared" si="8"/>
        <v>75903.5</v>
      </c>
      <c r="AB12" s="56">
        <f>'(6)'!$AE$40</f>
        <v>75903.5</v>
      </c>
      <c r="AC12" s="57">
        <f t="shared" si="3"/>
        <v>0</v>
      </c>
    </row>
    <row r="13" spans="1:29" s="58" customFormat="1" ht="30" customHeight="1">
      <c r="A13" s="97" t="s">
        <v>26</v>
      </c>
      <c r="B13" s="7"/>
      <c r="C13" s="60">
        <f>'(7)'!$F$40</f>
        <v>79174.334499999997</v>
      </c>
      <c r="D13" s="61">
        <f>'(7)'!$G$40</f>
        <v>1240</v>
      </c>
      <c r="E13" s="61">
        <f>'(7)'!$H$40</f>
        <v>4550</v>
      </c>
      <c r="F13" s="61">
        <f>'(7)'!$I$40</f>
        <v>1752.6549575163397</v>
      </c>
      <c r="G13" s="61">
        <f>'(7)'!$J$40</f>
        <v>0</v>
      </c>
      <c r="H13" s="61">
        <f>'(7)'!$K$40</f>
        <v>0</v>
      </c>
      <c r="I13" s="62">
        <f>'(7)'!$L$40</f>
        <v>2253.886</v>
      </c>
      <c r="J13" s="63">
        <f t="shared" si="4"/>
        <v>88970.875457516333</v>
      </c>
      <c r="K13" s="64">
        <f>'(7)'!$N$40</f>
        <v>-1240</v>
      </c>
      <c r="L13" s="61">
        <f>'(7)'!$O$40</f>
        <v>-3387.7524999999996</v>
      </c>
      <c r="M13" s="61">
        <f>'(7)'!$P$40</f>
        <v>-10333.333333333334</v>
      </c>
      <c r="N13" s="63">
        <f t="shared" si="5"/>
        <v>-14961.085833333334</v>
      </c>
      <c r="O13" s="61">
        <f>'(7)'!$R$40</f>
        <v>74009.789624183017</v>
      </c>
      <c r="P13" s="62">
        <f>'(7)'!$S$40</f>
        <v>-12916.666666666662</v>
      </c>
      <c r="Q13" s="63">
        <f t="shared" si="6"/>
        <v>61093.122957516352</v>
      </c>
      <c r="R13" s="64">
        <f>'(7)'!$U$40</f>
        <v>32965.555555555555</v>
      </c>
      <c r="S13" s="61">
        <f>'(7)'!$V$40</f>
        <v>21808.921568627455</v>
      </c>
      <c r="T13" s="61">
        <f>'(7)'!$W$40</f>
        <v>6318.6458333333412</v>
      </c>
      <c r="U13" s="61">
        <f>'(7)'!$X$40</f>
        <v>3296.5555555555561</v>
      </c>
      <c r="V13" s="61">
        <f>'(7)'!$Y$40</f>
        <v>3271.3382352941176</v>
      </c>
      <c r="W13" s="61">
        <f>'(7)'!$Z$40</f>
        <v>1263.7291666666681</v>
      </c>
      <c r="X13" s="62">
        <f>'(7)'!$AA$40</f>
        <v>0</v>
      </c>
      <c r="Y13" s="63">
        <f t="shared" si="7"/>
        <v>7831.6229575163416</v>
      </c>
      <c r="Z13" s="65">
        <f>'(7)'!$AC$40</f>
        <v>-1835.5</v>
      </c>
      <c r="AA13" s="66">
        <f t="shared" si="8"/>
        <v>75915.999999999985</v>
      </c>
      <c r="AB13" s="56">
        <f>'(7)'!$AE$40</f>
        <v>75916</v>
      </c>
      <c r="AC13" s="57">
        <f t="shared" si="3"/>
        <v>0</v>
      </c>
    </row>
    <row r="14" spans="1:29" s="58" customFormat="1" ht="30" customHeight="1">
      <c r="A14" s="97" t="s">
        <v>27</v>
      </c>
      <c r="B14" s="7"/>
      <c r="C14" s="60">
        <f>'(8)'!$F$40</f>
        <v>79174.334499999997</v>
      </c>
      <c r="D14" s="61">
        <f>'(8)'!$G$40</f>
        <v>1240</v>
      </c>
      <c r="E14" s="61">
        <f>'(8)'!$H$40</f>
        <v>4550</v>
      </c>
      <c r="F14" s="61">
        <f>'(8)'!$I$40</f>
        <v>1743.4882908496734</v>
      </c>
      <c r="G14" s="61">
        <f>'(8)'!$J$40</f>
        <v>0</v>
      </c>
      <c r="H14" s="61">
        <f>'(8)'!$K$40</f>
        <v>0</v>
      </c>
      <c r="I14" s="62">
        <f>'(8)'!$L$40</f>
        <v>2253.886</v>
      </c>
      <c r="J14" s="63">
        <f t="shared" si="4"/>
        <v>88961.708790849676</v>
      </c>
      <c r="K14" s="64">
        <f>'(8)'!$N$40</f>
        <v>-1240</v>
      </c>
      <c r="L14" s="61">
        <f>'(8)'!$O$40</f>
        <v>-3387.7524999999996</v>
      </c>
      <c r="M14" s="61">
        <f>'(8)'!$P$40</f>
        <v>-10333.333333333334</v>
      </c>
      <c r="N14" s="63">
        <f t="shared" si="5"/>
        <v>-14961.085833333334</v>
      </c>
      <c r="O14" s="61">
        <f>'(8)'!$R$40</f>
        <v>74000.622957516345</v>
      </c>
      <c r="P14" s="62">
        <f>'(8)'!$S$40</f>
        <v>-12916.666666666662</v>
      </c>
      <c r="Q14" s="63">
        <f t="shared" si="6"/>
        <v>61083.956290849681</v>
      </c>
      <c r="R14" s="64">
        <f>'(8)'!$U$40</f>
        <v>32963.888888888891</v>
      </c>
      <c r="S14" s="61">
        <f>'(8)'!$V$40</f>
        <v>21808.921568627455</v>
      </c>
      <c r="T14" s="61">
        <f>'(8)'!$W$40</f>
        <v>6311.1458333333412</v>
      </c>
      <c r="U14" s="61">
        <f>'(8)'!$X$40</f>
        <v>3296.3888888888896</v>
      </c>
      <c r="V14" s="61">
        <f>'(8)'!$Y$40</f>
        <v>3271.3382352941176</v>
      </c>
      <c r="W14" s="61">
        <f>'(8)'!$Z$40</f>
        <v>1262.2291666666681</v>
      </c>
      <c r="X14" s="62">
        <f>'(8)'!$AA$40</f>
        <v>0</v>
      </c>
      <c r="Y14" s="63">
        <f t="shared" si="7"/>
        <v>7829.9562908496755</v>
      </c>
      <c r="Z14" s="65">
        <f>'(8)'!$AC$40</f>
        <v>-1835.5</v>
      </c>
      <c r="AA14" s="66">
        <f t="shared" si="8"/>
        <v>75908.5</v>
      </c>
      <c r="AB14" s="56">
        <f>'(8)'!$AE$40</f>
        <v>75908.5</v>
      </c>
      <c r="AC14" s="57">
        <f t="shared" si="3"/>
        <v>0</v>
      </c>
    </row>
    <row r="15" spans="1:29" s="58" customFormat="1" ht="30" customHeight="1">
      <c r="A15" s="97" t="s">
        <v>28</v>
      </c>
      <c r="B15" s="7"/>
      <c r="C15" s="60">
        <f>'(9)'!$F$40</f>
        <v>79174.334499999997</v>
      </c>
      <c r="D15" s="61">
        <f>'(9)'!$G$40</f>
        <v>1240</v>
      </c>
      <c r="E15" s="61">
        <f>'(9)'!$H$40</f>
        <v>4550</v>
      </c>
      <c r="F15" s="61">
        <f>'(9)'!$I$40</f>
        <v>1768.2799575163374</v>
      </c>
      <c r="G15" s="61">
        <f>'(9)'!$J$40</f>
        <v>0</v>
      </c>
      <c r="H15" s="61">
        <f>'(9)'!$K$40</f>
        <v>0</v>
      </c>
      <c r="I15" s="62">
        <f>'(9)'!$L$40</f>
        <v>2253.886</v>
      </c>
      <c r="J15" s="63">
        <f t="shared" si="4"/>
        <v>88986.500457516333</v>
      </c>
      <c r="K15" s="64">
        <f>'(9)'!$N$40</f>
        <v>-1240</v>
      </c>
      <c r="L15" s="61">
        <f>'(9)'!$O$40</f>
        <v>-3387.7524999999996</v>
      </c>
      <c r="M15" s="61">
        <f>'(9)'!$P$40</f>
        <v>-10333.333333333334</v>
      </c>
      <c r="N15" s="63">
        <f t="shared" si="5"/>
        <v>-14961.085833333334</v>
      </c>
      <c r="O15" s="61">
        <f>'(9)'!$R$40</f>
        <v>74025.414624183002</v>
      </c>
      <c r="P15" s="62">
        <f>'(9)'!$S$40</f>
        <v>-12916.666666666662</v>
      </c>
      <c r="Q15" s="63">
        <f t="shared" si="6"/>
        <v>61108.747957516338</v>
      </c>
      <c r="R15" s="64">
        <f>'(9)'!$U$40</f>
        <v>32970.555555555555</v>
      </c>
      <c r="S15" s="61">
        <f>'(9)'!$V$40</f>
        <v>21808.921568627455</v>
      </c>
      <c r="T15" s="61">
        <f>'(9)'!$W$40</f>
        <v>6329.2708333333394</v>
      </c>
      <c r="U15" s="61">
        <f>'(9)'!$X$40</f>
        <v>3297.0555555555561</v>
      </c>
      <c r="V15" s="61">
        <f>'(9)'!$Y$40</f>
        <v>3271.3382352941176</v>
      </c>
      <c r="W15" s="61">
        <f>'(9)'!$Z$40</f>
        <v>1265.8541666666679</v>
      </c>
      <c r="X15" s="62">
        <f>'(9)'!$AA$40</f>
        <v>0</v>
      </c>
      <c r="Y15" s="63">
        <f t="shared" si="7"/>
        <v>7834.2479575163416</v>
      </c>
      <c r="Z15" s="65">
        <f>'(9)'!$AC$40</f>
        <v>-1835.5</v>
      </c>
      <c r="AA15" s="66">
        <f t="shared" si="8"/>
        <v>75928.999999999985</v>
      </c>
      <c r="AB15" s="56">
        <f>'(9)'!$AE$40</f>
        <v>75929</v>
      </c>
      <c r="AC15" s="57">
        <f t="shared" si="3"/>
        <v>0</v>
      </c>
    </row>
    <row r="16" spans="1:29" s="58" customFormat="1" ht="30" customHeight="1">
      <c r="A16" s="97" t="s">
        <v>29</v>
      </c>
      <c r="B16" s="7"/>
      <c r="C16" s="60">
        <f>'(10)'!$F$40</f>
        <v>79174.334499999997</v>
      </c>
      <c r="D16" s="61">
        <f>'(10)'!$G$40</f>
        <v>1240</v>
      </c>
      <c r="E16" s="61">
        <f>'(10)'!$H$40</f>
        <v>4550</v>
      </c>
      <c r="F16" s="61">
        <f>'(10)'!$I$40</f>
        <v>1736.6541405228759</v>
      </c>
      <c r="G16" s="61">
        <f>'(10)'!$J$40</f>
        <v>0</v>
      </c>
      <c r="H16" s="61">
        <f>'(10)'!$K$40</f>
        <v>0</v>
      </c>
      <c r="I16" s="62">
        <f>'(10)'!$L$40</f>
        <v>2253.886</v>
      </c>
      <c r="J16" s="63">
        <f t="shared" si="4"/>
        <v>88954.874640522874</v>
      </c>
      <c r="K16" s="64">
        <f>'(10)'!$N$40</f>
        <v>-1240</v>
      </c>
      <c r="L16" s="61">
        <f>'(10)'!$O$40</f>
        <v>-3387.7524999999996</v>
      </c>
      <c r="M16" s="61">
        <f>'(10)'!$P$40</f>
        <v>-10333.333333333334</v>
      </c>
      <c r="N16" s="63">
        <f t="shared" si="5"/>
        <v>-14961.085833333334</v>
      </c>
      <c r="O16" s="61">
        <f>'(10)'!$R$40</f>
        <v>73993.788807189543</v>
      </c>
      <c r="P16" s="62">
        <f>'(10)'!$S$40</f>
        <v>-12916.666666666662</v>
      </c>
      <c r="Q16" s="63">
        <f t="shared" si="6"/>
        <v>61077.122140522879</v>
      </c>
      <c r="R16" s="64">
        <f>'(10)'!$U$40</f>
        <v>32964.444444444438</v>
      </c>
      <c r="S16" s="61">
        <f>'(10)'!$V$40</f>
        <v>21797.156862745098</v>
      </c>
      <c r="T16" s="61">
        <f>'(10)'!$W$40</f>
        <v>6315.5208333333412</v>
      </c>
      <c r="U16" s="61">
        <f>'(10)'!$X$40</f>
        <v>3296.4444444444453</v>
      </c>
      <c r="V16" s="61">
        <f>'(10)'!$Y$40</f>
        <v>3269.5735294117644</v>
      </c>
      <c r="W16" s="61">
        <f>'(10)'!$Z$40</f>
        <v>1263.1041666666683</v>
      </c>
      <c r="X16" s="62">
        <f>'(10)'!$AA$40</f>
        <v>0</v>
      </c>
      <c r="Y16" s="63">
        <f t="shared" si="7"/>
        <v>7829.1221405228771</v>
      </c>
      <c r="Z16" s="65">
        <f>'(10)'!$AC$40</f>
        <v>-1835.5</v>
      </c>
      <c r="AA16" s="66">
        <f t="shared" si="8"/>
        <v>75902.5</v>
      </c>
      <c r="AB16" s="56">
        <f>'(10)'!$AE$40</f>
        <v>75902.5</v>
      </c>
      <c r="AC16" s="57">
        <f t="shared" si="3"/>
        <v>0</v>
      </c>
    </row>
    <row r="17" spans="1:29" s="58" customFormat="1" ht="30" customHeight="1">
      <c r="A17" s="97" t="s">
        <v>30</v>
      </c>
      <c r="B17" s="7"/>
      <c r="C17" s="60">
        <f>'(11)'!$F$40</f>
        <v>79174.334499999997</v>
      </c>
      <c r="D17" s="61">
        <f>'(11)'!$G$40</f>
        <v>1240</v>
      </c>
      <c r="E17" s="61">
        <f>'(11)'!$H$40</f>
        <v>4550</v>
      </c>
      <c r="F17" s="61">
        <f>'(11)'!$I$40</f>
        <v>1124.8118202614378</v>
      </c>
      <c r="G17" s="61">
        <f>'(11)'!$J$40</f>
        <v>0</v>
      </c>
      <c r="H17" s="61">
        <f>'(11)'!$K$40</f>
        <v>0</v>
      </c>
      <c r="I17" s="62">
        <f>'(11)'!$L$40</f>
        <v>2253.886</v>
      </c>
      <c r="J17" s="63">
        <f t="shared" si="4"/>
        <v>88343.032320261438</v>
      </c>
      <c r="K17" s="64">
        <f>'(11)'!$N$40</f>
        <v>-1240</v>
      </c>
      <c r="L17" s="61">
        <f>'(11)'!$O$40</f>
        <v>-3387.7524999999996</v>
      </c>
      <c r="M17" s="61">
        <f>'(11)'!$P$40</f>
        <v>-10333.333333333334</v>
      </c>
      <c r="N17" s="63">
        <f t="shared" si="5"/>
        <v>-14961.085833333334</v>
      </c>
      <c r="O17" s="61">
        <f>'(11)'!$R$40</f>
        <v>73381.946486928107</v>
      </c>
      <c r="P17" s="62">
        <f>'(11)'!$S$40</f>
        <v>-12916.666666666662</v>
      </c>
      <c r="Q17" s="63">
        <f t="shared" si="6"/>
        <v>60465.279820261443</v>
      </c>
      <c r="R17" s="64">
        <f>'(11)'!$U$40</f>
        <v>32573.888888888887</v>
      </c>
      <c r="S17" s="61">
        <f>'(11)'!$V$40</f>
        <v>21762.745098039217</v>
      </c>
      <c r="T17" s="61">
        <f>'(11)'!$W$40</f>
        <v>6128.6458333333412</v>
      </c>
      <c r="U17" s="61">
        <f>'(11)'!$X$40</f>
        <v>3257.3888888888896</v>
      </c>
      <c r="V17" s="61">
        <f>'(11)'!$Y$40</f>
        <v>3264.4117647058824</v>
      </c>
      <c r="W17" s="61">
        <f>'(11)'!$Z$40</f>
        <v>1225.7291666666681</v>
      </c>
      <c r="X17" s="62">
        <f>'(11)'!$AA$40</f>
        <v>0</v>
      </c>
      <c r="Y17" s="63">
        <f t="shared" si="7"/>
        <v>7747.5298202614395</v>
      </c>
      <c r="Z17" s="65">
        <f>'(11)'!$AC$40</f>
        <v>-835.5</v>
      </c>
      <c r="AA17" s="66">
        <f t="shared" si="8"/>
        <v>76372.25</v>
      </c>
      <c r="AB17" s="56">
        <f>'(11)'!$AE$40</f>
        <v>76372.25</v>
      </c>
      <c r="AC17" s="57">
        <f t="shared" si="3"/>
        <v>0</v>
      </c>
    </row>
    <row r="18" spans="1:29" s="58" customFormat="1" ht="30" customHeight="1" thickBot="1">
      <c r="A18" s="98" t="s">
        <v>31</v>
      </c>
      <c r="B18" s="7"/>
      <c r="C18" s="68">
        <f>'(12)'!$F$40</f>
        <v>79174.334499999997</v>
      </c>
      <c r="D18" s="69">
        <f>'(12)'!$G$40</f>
        <v>1240</v>
      </c>
      <c r="E18" s="69">
        <f>'(12)'!$H$40</f>
        <v>4550</v>
      </c>
      <c r="F18" s="69">
        <f>'(12)'!$I$40</f>
        <v>668.63534967320322</v>
      </c>
      <c r="G18" s="69">
        <f>'(12)'!$J$40</f>
        <v>0</v>
      </c>
      <c r="H18" s="69">
        <f>'(12)'!$K$40</f>
        <v>0</v>
      </c>
      <c r="I18" s="70">
        <f>'(12)'!$L$40</f>
        <v>2253.886</v>
      </c>
      <c r="J18" s="71">
        <f t="shared" si="4"/>
        <v>87886.8558496732</v>
      </c>
      <c r="K18" s="72">
        <f>'(12)'!$N$40</f>
        <v>-1240</v>
      </c>
      <c r="L18" s="69">
        <f>'(12)'!$O$40</f>
        <v>-3387.7524999999996</v>
      </c>
      <c r="M18" s="69">
        <f>'(12)'!$P$40</f>
        <v>-10333.333333333334</v>
      </c>
      <c r="N18" s="71">
        <f t="shared" si="5"/>
        <v>-14961.085833333334</v>
      </c>
      <c r="O18" s="69">
        <f>'(12)'!$R$40</f>
        <v>72925.770016339899</v>
      </c>
      <c r="P18" s="70">
        <f>'(12)'!$S$40</f>
        <v>-12916.666666666662</v>
      </c>
      <c r="Q18" s="71">
        <f t="shared" si="6"/>
        <v>60009.103349673234</v>
      </c>
      <c r="R18" s="72">
        <f>'(12)'!$U$40</f>
        <v>32203.888888888894</v>
      </c>
      <c r="S18" s="69">
        <f>'(12)'!$V$40</f>
        <v>21676.568627450983</v>
      </c>
      <c r="T18" s="69">
        <f>'(12)'!$W$40</f>
        <v>6128.6458333333412</v>
      </c>
      <c r="U18" s="69">
        <f>'(12)'!$X$40</f>
        <v>3220.3888888888887</v>
      </c>
      <c r="V18" s="69">
        <f>'(12)'!$Y$40</f>
        <v>3251.4852941176473</v>
      </c>
      <c r="W18" s="69">
        <f>'(12)'!$Z$40</f>
        <v>1225.7291666666681</v>
      </c>
      <c r="X18" s="70">
        <f>'(12)'!$AA$40</f>
        <v>0</v>
      </c>
      <c r="Y18" s="71">
        <f t="shared" si="7"/>
        <v>7697.6033496732034</v>
      </c>
      <c r="Z18" s="73">
        <f>'(12)'!$AC$40</f>
        <v>-2265</v>
      </c>
      <c r="AA18" s="74">
        <f t="shared" si="8"/>
        <v>74536.5</v>
      </c>
      <c r="AB18" s="56">
        <f>'(12)'!$AE$40</f>
        <v>74536.5</v>
      </c>
      <c r="AC18" s="57">
        <f t="shared" si="3"/>
        <v>0</v>
      </c>
    </row>
    <row r="19" spans="1:29" s="23" customFormat="1" ht="9.9499999999999993" customHeight="1" thickBot="1">
      <c r="A19" s="4"/>
      <c r="B19" s="7"/>
      <c r="C19" s="4"/>
      <c r="D19" s="4"/>
      <c r="E19" s="4"/>
      <c r="F19" s="4"/>
      <c r="G19" s="4"/>
      <c r="H19" s="7"/>
      <c r="I19" s="6"/>
      <c r="J19" s="6"/>
      <c r="K19" s="7"/>
      <c r="L19" s="7"/>
      <c r="M19" s="7"/>
      <c r="N19" s="6"/>
      <c r="O19" s="7"/>
      <c r="P19" s="7"/>
      <c r="Q19" s="7"/>
      <c r="R19" s="7"/>
      <c r="S19" s="7"/>
      <c r="T19" s="6"/>
      <c r="U19" s="6"/>
      <c r="V19" s="6"/>
      <c r="W19" s="6"/>
      <c r="X19" s="7"/>
      <c r="Y19" s="7"/>
      <c r="Z19" s="7"/>
      <c r="AA19" s="7"/>
      <c r="AB19" s="5"/>
    </row>
    <row r="20" spans="1:29" ht="50.1" customHeight="1" thickBot="1">
      <c r="A20" s="95" t="s">
        <v>3</v>
      </c>
      <c r="B20" s="7"/>
      <c r="C20" s="90">
        <f t="shared" ref="C20:AA20" si="9">SUM(C7:C19)</f>
        <v>950092.01399999997</v>
      </c>
      <c r="D20" s="76">
        <f t="shared" si="9"/>
        <v>14880</v>
      </c>
      <c r="E20" s="76">
        <f t="shared" si="9"/>
        <v>54600</v>
      </c>
      <c r="F20" s="76">
        <f t="shared" si="9"/>
        <v>16298.673215686265</v>
      </c>
      <c r="G20" s="76">
        <f t="shared" si="9"/>
        <v>0</v>
      </c>
      <c r="H20" s="76">
        <f t="shared" si="9"/>
        <v>0</v>
      </c>
      <c r="I20" s="77">
        <f t="shared" si="9"/>
        <v>27046.631999999994</v>
      </c>
      <c r="J20" s="78">
        <f t="shared" si="9"/>
        <v>1062917.3192156861</v>
      </c>
      <c r="K20" s="75">
        <f t="shared" si="9"/>
        <v>-14880</v>
      </c>
      <c r="L20" s="76">
        <f t="shared" si="9"/>
        <v>-40653.03</v>
      </c>
      <c r="M20" s="76">
        <f t="shared" si="9"/>
        <v>-123999.99999999999</v>
      </c>
      <c r="N20" s="78">
        <f t="shared" si="9"/>
        <v>-179533.03000000003</v>
      </c>
      <c r="O20" s="76">
        <f t="shared" si="9"/>
        <v>883384.2892156865</v>
      </c>
      <c r="P20" s="77">
        <f t="shared" si="9"/>
        <v>-154999.99999999991</v>
      </c>
      <c r="Q20" s="78">
        <f t="shared" si="9"/>
        <v>728384.28921568627</v>
      </c>
      <c r="R20" s="75">
        <f t="shared" si="9"/>
        <v>391323.33333333331</v>
      </c>
      <c r="S20" s="76">
        <f t="shared" si="9"/>
        <v>261629.70588235301</v>
      </c>
      <c r="T20" s="76">
        <f t="shared" si="9"/>
        <v>75431.250000000102</v>
      </c>
      <c r="U20" s="76">
        <f t="shared" si="9"/>
        <v>39132.333333333336</v>
      </c>
      <c r="V20" s="76">
        <f t="shared" si="9"/>
        <v>39244.455882352951</v>
      </c>
      <c r="W20" s="76">
        <f t="shared" si="9"/>
        <v>15086.250000000015</v>
      </c>
      <c r="X20" s="77">
        <f t="shared" si="9"/>
        <v>0</v>
      </c>
      <c r="Y20" s="78">
        <f t="shared" si="9"/>
        <v>93463.03921568628</v>
      </c>
      <c r="Z20" s="78">
        <f t="shared" si="9"/>
        <v>-21455.5</v>
      </c>
      <c r="AA20" s="79">
        <f t="shared" si="9"/>
        <v>907345.74999999988</v>
      </c>
      <c r="AB20" s="56">
        <f ca="1">SUMPRODUCT(SUMIF(OFFSET(INDIRECT(Rngs),0,0,,1),$A20,OFFSET(INDIRECT(Rngs),0,29,,1)))</f>
        <v>907345.75</v>
      </c>
      <c r="AC20" s="57">
        <f>SUM(AC7:AC18)</f>
        <v>0</v>
      </c>
    </row>
    <row r="21" spans="1:29" ht="20.25">
      <c r="A21" s="89" t="s">
        <v>75</v>
      </c>
      <c r="B21" s="7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4">
        <f ca="1">SUMPRODUCT(SUMIF(OFFSET(INDIRECT(Rngs),0,0,,1),$A21,OFFSET(INDIRECT(Rngs),0,30,,1)))</f>
        <v>907345.75</v>
      </c>
      <c r="AC21" s="81"/>
    </row>
    <row r="22" spans="1:29" ht="20.25">
      <c r="A22" s="86">
        <v>1.35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2">
        <f ca="1">AA20-AB21</f>
        <v>0</v>
      </c>
      <c r="AB22" s="82">
        <f ca="1">AB20-AB21</f>
        <v>0</v>
      </c>
      <c r="AC22" s="83"/>
    </row>
  </sheetData>
  <mergeCells count="24">
    <mergeCell ref="A1:AA1"/>
    <mergeCell ref="A3:AA3"/>
    <mergeCell ref="A4:A5"/>
    <mergeCell ref="J4:J5"/>
    <mergeCell ref="K4:M4"/>
    <mergeCell ref="C4:C5"/>
    <mergeCell ref="D4:D5"/>
    <mergeCell ref="E4:H4"/>
    <mergeCell ref="Z4:Z5"/>
    <mergeCell ref="AA4:AA5"/>
    <mergeCell ref="U4:U5"/>
    <mergeCell ref="V4:V5"/>
    <mergeCell ref="W4:W5"/>
    <mergeCell ref="X4:X5"/>
    <mergeCell ref="Y4:Y5"/>
    <mergeCell ref="P4:P5"/>
    <mergeCell ref="A2:AA2"/>
    <mergeCell ref="I4:I5"/>
    <mergeCell ref="Q4:Q5"/>
    <mergeCell ref="R4:R5"/>
    <mergeCell ref="S4:S5"/>
    <mergeCell ref="T4:T5"/>
    <mergeCell ref="N4:N5"/>
    <mergeCell ref="O4:O5"/>
  </mergeCells>
  <printOptions horizontalCentered="1"/>
  <pageMargins left="0" right="0" top="0.78740157480314965" bottom="0" header="0.39370078740157483" footer="0"/>
  <pageSetup paperSize="9" scale="33" orientation="landscape" r:id="rId1"/>
  <headerFooter alignWithMargins="0">
    <oddFooter>&amp;C&amp;"Book Antiqua,Regular"&amp;Z&amp;F\&amp;A&amp;R&amp;"Book Antiqua,Regular"&amp;T
&amp;D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tabColor rgb="FF0000FF"/>
    <pageSetUpPr fitToPage="1"/>
  </sheetPr>
  <dimension ref="A1:AC18"/>
  <sheetViews>
    <sheetView rightToLeft="1" view="pageBreakPreview" zoomScale="50" zoomScaleNormal="60" zoomScaleSheetLayoutView="50" workbookViewId="0">
      <pane xSplit="1" ySplit="3" topLeftCell="N4" activePane="bottomRight" state="frozen"/>
      <selection activeCell="DC40" sqref="DC40"/>
      <selection pane="topRight" activeCell="DC40" sqref="DC40"/>
      <selection pane="bottomLeft" activeCell="DC40" sqref="DC40"/>
      <selection pane="bottomRight" activeCell="AC18" sqref="AC18"/>
    </sheetView>
  </sheetViews>
  <sheetFormatPr defaultRowHeight="15"/>
  <cols>
    <col min="1" max="1" width="7.85546875" bestFit="1" customWidth="1"/>
    <col min="2" max="2" width="1.7109375" customWidth="1"/>
    <col min="3" max="3" width="18.140625" bestFit="1" customWidth="1"/>
    <col min="4" max="4" width="13.5703125" bestFit="1" customWidth="1"/>
    <col min="5" max="6" width="16.42578125" bestFit="1" customWidth="1"/>
    <col min="7" max="7" width="7" bestFit="1" customWidth="1"/>
    <col min="8" max="8" width="9.85546875" bestFit="1" customWidth="1"/>
    <col min="9" max="9" width="16.42578125" bestFit="1" customWidth="1"/>
    <col min="10" max="10" width="18.140625" bestFit="1" customWidth="1"/>
    <col min="11" max="11" width="14.7109375" bestFit="1" customWidth="1"/>
    <col min="12" max="13" width="17.5703125" bestFit="1" customWidth="1"/>
    <col min="14" max="14" width="19.28515625" bestFit="1" customWidth="1"/>
    <col min="15" max="15" width="18.140625" bestFit="1" customWidth="1"/>
    <col min="16" max="16" width="17.5703125" style="25" bestFit="1" customWidth="1"/>
    <col min="17" max="17" width="18.140625" style="25" bestFit="1" customWidth="1"/>
    <col min="18" max="20" width="18.140625" bestFit="1" customWidth="1"/>
    <col min="21" max="23" width="16.42578125" bestFit="1" customWidth="1"/>
    <col min="24" max="24" width="8.7109375" bestFit="1" customWidth="1"/>
    <col min="25" max="25" width="23.5703125" bestFit="1" customWidth="1"/>
    <col min="26" max="26" width="17.5703125" bestFit="1" customWidth="1"/>
    <col min="27" max="27" width="18.140625" bestFit="1" customWidth="1"/>
    <col min="28" max="28" width="18.140625" customWidth="1"/>
    <col min="29" max="29" width="6.42578125" bestFit="1" customWidth="1"/>
  </cols>
  <sheetData>
    <row r="1" spans="1:29" ht="75" customHeight="1" thickBot="1">
      <c r="A1" s="271" t="str">
        <f>IF(AB1="","",VLOOKUP(AB1,Rng_DATA,3,FALSE))</f>
        <v>أ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44">
        <v>1</v>
      </c>
    </row>
    <row r="2" spans="1:29" s="46" customFormat="1" ht="75" customHeight="1">
      <c r="A2" s="255" t="s">
        <v>32</v>
      </c>
      <c r="B2" s="3"/>
      <c r="C2" s="261" t="s">
        <v>70</v>
      </c>
      <c r="D2" s="263" t="s">
        <v>71</v>
      </c>
      <c r="E2" s="263" t="s">
        <v>72</v>
      </c>
      <c r="F2" s="263"/>
      <c r="G2" s="263"/>
      <c r="H2" s="263"/>
      <c r="I2" s="265" t="s">
        <v>45</v>
      </c>
      <c r="J2" s="267" t="s">
        <v>46</v>
      </c>
      <c r="K2" s="269" t="s">
        <v>47</v>
      </c>
      <c r="L2" s="263"/>
      <c r="M2" s="263"/>
      <c r="N2" s="263" t="s">
        <v>48</v>
      </c>
      <c r="O2" s="263" t="s">
        <v>49</v>
      </c>
      <c r="P2" s="265" t="s">
        <v>50</v>
      </c>
      <c r="Q2" s="267" t="s">
        <v>51</v>
      </c>
      <c r="R2" s="269" t="s">
        <v>52</v>
      </c>
      <c r="S2" s="263" t="s">
        <v>53</v>
      </c>
      <c r="T2" s="263" t="s">
        <v>54</v>
      </c>
      <c r="U2" s="263" t="s">
        <v>55</v>
      </c>
      <c r="V2" s="263" t="s">
        <v>56</v>
      </c>
      <c r="W2" s="263" t="s">
        <v>57</v>
      </c>
      <c r="X2" s="265" t="s">
        <v>58</v>
      </c>
      <c r="Y2" s="267" t="s">
        <v>59</v>
      </c>
      <c r="Z2" s="250" t="s">
        <v>60</v>
      </c>
      <c r="AA2" s="252" t="s">
        <v>61</v>
      </c>
      <c r="AB2" s="45"/>
      <c r="AC2" s="45"/>
    </row>
    <row r="3" spans="1:29" s="46" customFormat="1" ht="75" customHeight="1" thickBot="1">
      <c r="A3" s="256"/>
      <c r="B3" s="17"/>
      <c r="C3" s="262"/>
      <c r="D3" s="264"/>
      <c r="E3" s="182" t="s">
        <v>62</v>
      </c>
      <c r="F3" s="182" t="s">
        <v>63</v>
      </c>
      <c r="G3" s="182" t="s">
        <v>64</v>
      </c>
      <c r="H3" s="182" t="s">
        <v>65</v>
      </c>
      <c r="I3" s="266"/>
      <c r="J3" s="268"/>
      <c r="K3" s="183" t="s">
        <v>66</v>
      </c>
      <c r="L3" s="182" t="s">
        <v>67</v>
      </c>
      <c r="M3" s="182" t="s">
        <v>68</v>
      </c>
      <c r="N3" s="264"/>
      <c r="O3" s="264"/>
      <c r="P3" s="266"/>
      <c r="Q3" s="268"/>
      <c r="R3" s="270"/>
      <c r="S3" s="264"/>
      <c r="T3" s="264"/>
      <c r="U3" s="264"/>
      <c r="V3" s="264"/>
      <c r="W3" s="264"/>
      <c r="X3" s="266"/>
      <c r="Y3" s="268"/>
      <c r="Z3" s="251"/>
      <c r="AA3" s="253"/>
      <c r="AB3" s="45"/>
      <c r="AC3" s="45"/>
    </row>
    <row r="4" spans="1:29" s="23" customFormat="1" ht="9.9499999999999993" customHeight="1" thickBot="1">
      <c r="A4" s="4"/>
      <c r="B4" s="7"/>
      <c r="C4" s="4"/>
      <c r="D4" s="4"/>
      <c r="E4" s="4"/>
      <c r="F4" s="4"/>
      <c r="G4" s="4"/>
      <c r="H4" s="7"/>
      <c r="I4" s="6"/>
      <c r="J4" s="6"/>
      <c r="K4" s="7"/>
      <c r="L4" s="7"/>
      <c r="M4" s="7"/>
      <c r="N4" s="7"/>
      <c r="O4" s="7"/>
      <c r="P4" s="7"/>
      <c r="Q4" s="7"/>
      <c r="R4" s="7"/>
      <c r="S4" s="7"/>
      <c r="T4" s="6"/>
      <c r="U4" s="6"/>
      <c r="V4" s="6"/>
      <c r="W4" s="6"/>
      <c r="X4" s="7"/>
      <c r="Y4" s="7"/>
      <c r="Z4" s="7"/>
      <c r="AA4" s="7"/>
      <c r="AB4" s="5"/>
    </row>
    <row r="5" spans="1:29" s="1" customFormat="1" ht="36.950000000000003" customHeight="1">
      <c r="A5" s="92" t="s">
        <v>20</v>
      </c>
      <c r="B5" s="7"/>
      <c r="C5" s="49">
        <f>IF(ISERROR(VLOOKUP($AB$1,Rng_1,6,FALSE)),"",VLOOKUP($AB$1,Rng_1,6,FALSE))</f>
        <v>4704.8580000000002</v>
      </c>
      <c r="D5" s="50">
        <f>IF(ISERROR(VLOOKUP($AB$1,Rng_1,7,FALSE)),"",VLOOKUP($AB$1,Rng_1,7,FALSE))</f>
        <v>40</v>
      </c>
      <c r="E5" s="50">
        <f>IF(ISERROR(VLOOKUP($AB$1,Rng_1,8,FALSE)),"",VLOOKUP($AB$1,Rng_1,8,FALSE))</f>
        <v>150</v>
      </c>
      <c r="F5" s="50">
        <f>IF(ISERROR(VLOOKUP($AB$1,Rng_1,9,FALSE)),"",VLOOKUP($AB$1,Rng_1,9,FALSE))</f>
        <v>0.11533333333237836</v>
      </c>
      <c r="G5" s="50">
        <f>IF(ISERROR(VLOOKUP($AB$1,Rng_1,10,FALSE)),"",VLOOKUP($AB$1,Rng_1,10,FALSE))</f>
        <v>0</v>
      </c>
      <c r="H5" s="50">
        <f>IF(ISERROR(VLOOKUP($AB$1,Rng_1,11,FALSE)),"",VLOOKUP($AB$1,Rng_1,11,FALSE))</f>
        <v>0</v>
      </c>
      <c r="I5" s="51">
        <f>IF(ISERROR(VLOOKUP($AB$1,Rng_1,12,FALSE)),"",VLOOKUP($AB$1,Rng_1,12,FALSE))</f>
        <v>315.01</v>
      </c>
      <c r="J5" s="52">
        <f t="shared" ref="J5" si="0">SUM(C5:I5)</f>
        <v>5209.9833333333327</v>
      </c>
      <c r="K5" s="53">
        <f>IF(ISERROR(VLOOKUP($AB$1,Rng_1,14,FALSE)),"",VLOOKUP($AB$1,Rng_1,14,FALSE))</f>
        <v>-40</v>
      </c>
      <c r="L5" s="50">
        <f>IF(ISERROR(VLOOKUP($AB$1,Rng_1,15,FALSE)),"",VLOOKUP($AB$1,Rng_1,15,FALSE))</f>
        <v>-471.65000000000003</v>
      </c>
      <c r="M5" s="50">
        <f>IF(ISERROR(VLOOKUP($AB$1,Rng_1,16,FALSE)),"",VLOOKUP($AB$1,Rng_1,16,FALSE))</f>
        <v>-333.33333333333331</v>
      </c>
      <c r="N5" s="52">
        <f t="shared" ref="N5" si="1">SUM(K5:M5)</f>
        <v>-844.98333333333335</v>
      </c>
      <c r="O5" s="50">
        <f>IF(ISERROR(VLOOKUP($AB$1,Rng_1,18,FALSE)),"",VLOOKUP($AB$1,Rng_1,18,FALSE))</f>
        <v>4364.9999999999991</v>
      </c>
      <c r="P5" s="51">
        <f>IF(ISERROR(VLOOKUP($AB$1,Rng_1,19,FALSE)),"",VLOOKUP($AB$1,Rng_1,19,FALSE))</f>
        <v>-416.66666666666669</v>
      </c>
      <c r="Q5" s="52">
        <f t="shared" ref="Q5" si="2">IF((O5+P5)&gt;0,O5+P5,0)</f>
        <v>3948.3333333333326</v>
      </c>
      <c r="R5" s="53">
        <f>IF(ISERROR(VLOOKUP($AB$1,Rng_1,21,FALSE)),"",VLOOKUP($AB$1,Rng_1,21,FALSE))</f>
        <v>1250</v>
      </c>
      <c r="S5" s="50">
        <f>IF(ISERROR(VLOOKUP($AB$1,Rng_1,22,FALSE)),"",VLOOKUP($AB$1,Rng_1,22,FALSE))</f>
        <v>1666.6666666666665</v>
      </c>
      <c r="T5" s="50">
        <f>IF(ISERROR(VLOOKUP($AB$1,Rng_1,23,FALSE)),"",VLOOKUP($AB$1,Rng_1,23,FALSE))</f>
        <v>1031.6666666666661</v>
      </c>
      <c r="U5" s="50">
        <f>IF(ISERROR(VLOOKUP($AB$1,Rng_1,24,FALSE)),"",VLOOKUP($AB$1,Rng_1,24,FALSE))</f>
        <v>125</v>
      </c>
      <c r="V5" s="50">
        <f>IF(ISERROR(VLOOKUP($AB$1,Rng_1,25,FALSE)),"",VLOOKUP($AB$1,Rng_1,25,FALSE))</f>
        <v>249.99999999999997</v>
      </c>
      <c r="W5" s="50">
        <f>IF(ISERROR(VLOOKUP($AB$1,Rng_1,26,FALSE)),"",VLOOKUP($AB$1,Rng_1,26,FALSE))</f>
        <v>206.33333333333323</v>
      </c>
      <c r="X5" s="51">
        <f>IF(ISERROR(VLOOKUP($AB$1,Rng_1,27,FALSE)),"",VLOOKUP($AB$1,Rng_1,27,FALSE))</f>
        <v>0</v>
      </c>
      <c r="Y5" s="52">
        <f>SUM(U5:X5)</f>
        <v>581.33333333333326</v>
      </c>
      <c r="Z5" s="54">
        <f>IF(ISERROR(VLOOKUP($AB$1,Rng_1,29,FALSE)),"",VLOOKUP($AB$1,Rng_1,29,FALSE))</f>
        <v>0</v>
      </c>
      <c r="AA5" s="55">
        <f>J5+L5-Y5+Z5</f>
        <v>4157</v>
      </c>
      <c r="AB5" s="56">
        <f>IF(ISERROR(VLOOKUP($AB$1,Rng_1,30,FALSE)),"",VLOOKUP($AB$1,Rng_1,30,FALSE))</f>
        <v>4157</v>
      </c>
      <c r="AC5" s="57">
        <f t="shared" ref="AC5" si="3">AB5-AA5</f>
        <v>0</v>
      </c>
    </row>
    <row r="6" spans="1:29" s="1" customFormat="1" ht="36.950000000000003" customHeight="1">
      <c r="A6" s="93" t="s">
        <v>21</v>
      </c>
      <c r="B6" s="7"/>
      <c r="C6" s="60">
        <f>IF(ISERROR(VLOOKUP($AB$1,Rng_2,6,FALSE)),"",VLOOKUP($AB$1,Rng_2,6,FALSE))</f>
        <v>4704.8580000000002</v>
      </c>
      <c r="D6" s="61">
        <f>IF(ISERROR(VLOOKUP($AB$1,Rng_2,7,FALSE)),"",VLOOKUP($AB$1,Rng_2,7,FALSE))</f>
        <v>40</v>
      </c>
      <c r="E6" s="61">
        <f>IF(ISERROR(VLOOKUP($AB$1,Rng_2,8,FALSE)),"",VLOOKUP($AB$1,Rng_2,8,FALSE))</f>
        <v>150</v>
      </c>
      <c r="F6" s="61">
        <f>IF(ISERROR(VLOOKUP($AB$1,Rng_2,9,FALSE)),"",VLOOKUP($AB$1,Rng_2,9,FALSE))</f>
        <v>0.11533333333237836</v>
      </c>
      <c r="G6" s="61">
        <f>IF(ISERROR(VLOOKUP($AB$1,Rng_2,10,FALSE)),"",VLOOKUP($AB$1,Rng_2,10,FALSE))</f>
        <v>0</v>
      </c>
      <c r="H6" s="61">
        <f>IF(ISERROR(VLOOKUP($AB$1,Rng_2,11,FALSE)),"",VLOOKUP($AB$1,Rng_2,11,FALSE))</f>
        <v>0</v>
      </c>
      <c r="I6" s="62">
        <f>IF(ISERROR(VLOOKUP($AB$1,Rng_2,12,FALSE)),"",VLOOKUP($AB$1,Rng_2,12,FALSE))</f>
        <v>315.01</v>
      </c>
      <c r="J6" s="63">
        <f t="shared" ref="J6:J16" si="4">SUM(C6:I6)</f>
        <v>5209.9833333333327</v>
      </c>
      <c r="K6" s="64">
        <f>IF(ISERROR(VLOOKUP($AB$1,Rng_2,14,FALSE)),"",VLOOKUP($AB$1,Rng_2,14,FALSE))</f>
        <v>-40</v>
      </c>
      <c r="L6" s="61">
        <f>IF(ISERROR(VLOOKUP($AB$1,Rng_2,15,FALSE)),"",VLOOKUP($AB$1,Rng_2,15,FALSE))</f>
        <v>-471.65000000000003</v>
      </c>
      <c r="M6" s="61">
        <f>IF(ISERROR(VLOOKUP($AB$1,Rng_2,16,FALSE)),"",VLOOKUP($AB$1,Rng_2,16,FALSE))</f>
        <v>-333.33333333333331</v>
      </c>
      <c r="N6" s="63">
        <f t="shared" ref="N6:N16" si="5">SUM(K6:M6)</f>
        <v>-844.98333333333335</v>
      </c>
      <c r="O6" s="61">
        <f>IF(ISERROR(VLOOKUP($AB$1,Rng_2,18,FALSE)),"",VLOOKUP($AB$1,Rng_2,18,FALSE))</f>
        <v>4364.9999999999991</v>
      </c>
      <c r="P6" s="62">
        <f>IF(ISERROR(VLOOKUP($AB$1,Rng_2,19,FALSE)),"",VLOOKUP($AB$1,Rng_2,19,FALSE))</f>
        <v>-416.66666666666669</v>
      </c>
      <c r="Q6" s="63">
        <f t="shared" ref="Q6:Q16" si="6">IF((O6+P6)&gt;0,O6+P6,0)</f>
        <v>3948.3333333333326</v>
      </c>
      <c r="R6" s="64">
        <f>IF(ISERROR(VLOOKUP($AB$1,Rng_2,21,FALSE)),"",VLOOKUP($AB$1,Rng_2,21,FALSE))</f>
        <v>1250</v>
      </c>
      <c r="S6" s="61">
        <f>IF(ISERROR(VLOOKUP($AB$1,Rng_2,22,FALSE)),"",VLOOKUP($AB$1,Rng_2,22,FALSE))</f>
        <v>1666.6666666666665</v>
      </c>
      <c r="T6" s="61">
        <f>IF(ISERROR(VLOOKUP($AB$1,Rng_2,23,FALSE)),"",VLOOKUP($AB$1,Rng_2,23,FALSE))</f>
        <v>1031.6666666666661</v>
      </c>
      <c r="U6" s="61">
        <f>IF(ISERROR(VLOOKUP($AB$1,Rng_2,24,FALSE)),"",VLOOKUP($AB$1,Rng_2,24,FALSE))</f>
        <v>125</v>
      </c>
      <c r="V6" s="61">
        <f>IF(ISERROR(VLOOKUP($AB$1,Rng_2,25,FALSE)),"",VLOOKUP($AB$1,Rng_2,25,FALSE))</f>
        <v>249.99999999999997</v>
      </c>
      <c r="W6" s="61">
        <f>IF(ISERROR(VLOOKUP($AB$1,Rng_2,26,FALSE)),"",VLOOKUP($AB$1,Rng_2,26,FALSE))</f>
        <v>206.33333333333323</v>
      </c>
      <c r="X6" s="62">
        <f>IF(ISERROR(VLOOKUP($AB$1,Rng_2,27,FALSE)),"",VLOOKUP($AB$1,Rng_2,27,FALSE))</f>
        <v>0</v>
      </c>
      <c r="Y6" s="63">
        <f t="shared" ref="Y6:Y16" si="7">SUM(U6:X6)</f>
        <v>581.33333333333326</v>
      </c>
      <c r="Z6" s="65">
        <f>IF(ISERROR(VLOOKUP($AB$1,Rng_2,29,FALSE)),"",VLOOKUP($AB$1,Rng_2,29,FALSE))</f>
        <v>0</v>
      </c>
      <c r="AA6" s="66">
        <f t="shared" ref="AA6:AA16" si="8">J6+L6-Y6+Z6</f>
        <v>4157</v>
      </c>
      <c r="AB6" s="56">
        <f>IF(ISERROR(VLOOKUP($AB$1,Rng_2,30,FALSE)),"",VLOOKUP($AB$1,Rng_2,30,FALSE))</f>
        <v>4157</v>
      </c>
      <c r="AC6" s="57">
        <f t="shared" ref="AC6:AC16" si="9">AB6-AA6</f>
        <v>0</v>
      </c>
    </row>
    <row r="7" spans="1:29" s="1" customFormat="1" ht="36.950000000000003" customHeight="1">
      <c r="A7" s="93" t="s">
        <v>22</v>
      </c>
      <c r="B7" s="7"/>
      <c r="C7" s="60">
        <f>IF(ISERROR(VLOOKUP($AB$1,Rng_3,6,FALSE)),"",VLOOKUP($AB$1,Rng_3,6,FALSE))</f>
        <v>4704.8580000000002</v>
      </c>
      <c r="D7" s="61">
        <f>IF(ISERROR(VLOOKUP($AB$1,Rng_3,7,FALSE)),"",VLOOKUP($AB$1,Rng_3,7,FALSE))</f>
        <v>40</v>
      </c>
      <c r="E7" s="61">
        <f>IF(ISERROR(VLOOKUP($AB$1,Rng_3,8,FALSE)),"",VLOOKUP($AB$1,Rng_3,8,FALSE))</f>
        <v>150</v>
      </c>
      <c r="F7" s="61">
        <f>IF(ISERROR(VLOOKUP($AB$1,Rng_3,9,FALSE)),"",VLOOKUP($AB$1,Rng_3,9,FALSE))</f>
        <v>0.11533333333237836</v>
      </c>
      <c r="G7" s="61">
        <f>IF(ISERROR(VLOOKUP($AB$1,Rng_3,10,FALSE)),"",VLOOKUP($AB$1,Rng_3,10,FALSE))</f>
        <v>0</v>
      </c>
      <c r="H7" s="61">
        <f>IF(ISERROR(VLOOKUP($AB$1,Rng_3,11,FALSE)),"",VLOOKUP($AB$1,Rng_3,11,FALSE))</f>
        <v>0</v>
      </c>
      <c r="I7" s="62">
        <f>IF(ISERROR(VLOOKUP($AB$1,Rng_3,12,FALSE)),"",VLOOKUP($AB$1,Rng_3,12,FALSE))</f>
        <v>315.01</v>
      </c>
      <c r="J7" s="63">
        <f t="shared" si="4"/>
        <v>5209.9833333333327</v>
      </c>
      <c r="K7" s="64">
        <f>IF(ISERROR(VLOOKUP($AB$1,Rng_3,14,FALSE)),"",VLOOKUP($AB$1,Rng_3,14,FALSE))</f>
        <v>-40</v>
      </c>
      <c r="L7" s="61">
        <f>IF(ISERROR(VLOOKUP($AB$1,Rng_3,15,FALSE)),"",VLOOKUP($AB$1,Rng_3,15,FALSE))</f>
        <v>-471.65000000000003</v>
      </c>
      <c r="M7" s="61">
        <f>IF(ISERROR(VLOOKUP($AB$1,Rng_3,16,FALSE)),"",VLOOKUP($AB$1,Rng_3,16,FALSE))</f>
        <v>-333.33333333333331</v>
      </c>
      <c r="N7" s="63">
        <f t="shared" si="5"/>
        <v>-844.98333333333335</v>
      </c>
      <c r="O7" s="61">
        <f>IF(ISERROR(VLOOKUP($AB$1,Rng_3,18,FALSE)),"",VLOOKUP($AB$1,Rng_3,18,FALSE))</f>
        <v>4364.9999999999991</v>
      </c>
      <c r="P7" s="62">
        <f>IF(ISERROR(VLOOKUP($AB$1,Rng_3,19,FALSE)),"",VLOOKUP($AB$1,Rng_3,19,FALSE))</f>
        <v>-416.66666666666669</v>
      </c>
      <c r="Q7" s="63">
        <f t="shared" si="6"/>
        <v>3948.3333333333326</v>
      </c>
      <c r="R7" s="64">
        <f>IF(ISERROR(VLOOKUP($AB$1,Rng_3,21,FALSE)),"",VLOOKUP($AB$1,Rng_3,21,FALSE))</f>
        <v>1250</v>
      </c>
      <c r="S7" s="61">
        <f>IF(ISERROR(VLOOKUP($AB$1,Rng_3,22,FALSE)),"",VLOOKUP($AB$1,Rng_3,22,FALSE))</f>
        <v>1666.6666666666665</v>
      </c>
      <c r="T7" s="61">
        <f>IF(ISERROR(VLOOKUP($AB$1,Rng_3,23,FALSE)),"",VLOOKUP($AB$1,Rng_3,23,FALSE))</f>
        <v>1031.6666666666661</v>
      </c>
      <c r="U7" s="61">
        <f>IF(ISERROR(VLOOKUP($AB$1,Rng_3,24,FALSE)),"",VLOOKUP($AB$1,Rng_3,24,FALSE))</f>
        <v>125</v>
      </c>
      <c r="V7" s="61">
        <f>IF(ISERROR(VLOOKUP($AB$1,Rng_3,25,FALSE)),"",VLOOKUP($AB$1,Rng_3,25,FALSE))</f>
        <v>249.99999999999997</v>
      </c>
      <c r="W7" s="61">
        <f>IF(ISERROR(VLOOKUP($AB$1,Rng_3,26,FALSE)),"",VLOOKUP($AB$1,Rng_3,26,FALSE))</f>
        <v>206.33333333333323</v>
      </c>
      <c r="X7" s="62">
        <f>IF(ISERROR(VLOOKUP($AB$1,Rng_3,27,FALSE)),"",VLOOKUP($AB$1,Rng_3,27,FALSE))</f>
        <v>0</v>
      </c>
      <c r="Y7" s="63">
        <f t="shared" si="7"/>
        <v>581.33333333333326</v>
      </c>
      <c r="Z7" s="65">
        <f>IF(ISERROR(VLOOKUP($AB$1,Rng_3,29,FALSE)),"",VLOOKUP($AB$1,Rng_3,29,FALSE))</f>
        <v>0</v>
      </c>
      <c r="AA7" s="66">
        <f t="shared" si="8"/>
        <v>4157</v>
      </c>
      <c r="AB7" s="56">
        <f>IF(ISERROR(VLOOKUP($AB$1,Rng_3,30,FALSE)),"",VLOOKUP($AB$1,Rng_3,30,FALSE))</f>
        <v>4157</v>
      </c>
      <c r="AC7" s="57">
        <f t="shared" si="9"/>
        <v>0</v>
      </c>
    </row>
    <row r="8" spans="1:29" s="1" customFormat="1" ht="36.950000000000003" customHeight="1">
      <c r="A8" s="93" t="s">
        <v>23</v>
      </c>
      <c r="B8" s="7"/>
      <c r="C8" s="60">
        <f>IF(ISERROR(VLOOKUP($AB$1,Rng_4,6,FALSE)),"",VLOOKUP($AB$1,Rng_4,6,FALSE))</f>
        <v>4704.8580000000002</v>
      </c>
      <c r="D8" s="61">
        <f>IF(ISERROR(VLOOKUP($AB$1,Rng_4,7,FALSE)),"",VLOOKUP($AB$1,Rng_4,7,FALSE))</f>
        <v>40</v>
      </c>
      <c r="E8" s="61">
        <f>IF(ISERROR(VLOOKUP($AB$1,Rng_4,8,FALSE)),"",VLOOKUP($AB$1,Rng_4,8,FALSE))</f>
        <v>150</v>
      </c>
      <c r="F8" s="61">
        <f>IF(ISERROR(VLOOKUP($AB$1,Rng_4,9,FALSE)),"",VLOOKUP($AB$1,Rng_4,9,FALSE))</f>
        <v>0.11533333333237836</v>
      </c>
      <c r="G8" s="61">
        <f>IF(ISERROR(VLOOKUP($AB$1,Rng_4,10,FALSE)),"",VLOOKUP($AB$1,Rng_4,10,FALSE))</f>
        <v>0</v>
      </c>
      <c r="H8" s="61">
        <f>IF(ISERROR(VLOOKUP($AB$1,Rng_4,11,FALSE)),"",VLOOKUP($AB$1,Rng_4,11,FALSE))</f>
        <v>0</v>
      </c>
      <c r="I8" s="62">
        <f>IF(ISERROR(VLOOKUP($AB$1,Rng_4,12,FALSE)),"",VLOOKUP($AB$1,Rng_4,12,FALSE))</f>
        <v>315.01</v>
      </c>
      <c r="J8" s="63">
        <f t="shared" si="4"/>
        <v>5209.9833333333327</v>
      </c>
      <c r="K8" s="64">
        <f>IF(ISERROR(VLOOKUP($AB$1,Rng_4,14,FALSE)),"",VLOOKUP($AB$1,Rng_4,14,FALSE))</f>
        <v>-40</v>
      </c>
      <c r="L8" s="61">
        <f>IF(ISERROR(VLOOKUP($AB$1,Rng_4,15,FALSE)),"",VLOOKUP($AB$1,Rng_4,15,FALSE))</f>
        <v>-471.65000000000003</v>
      </c>
      <c r="M8" s="61">
        <f>IF(ISERROR(VLOOKUP($AB$1,Rng_4,16,FALSE)),"",VLOOKUP($AB$1,Rng_4,16,FALSE))</f>
        <v>-333.33333333333331</v>
      </c>
      <c r="N8" s="63">
        <f t="shared" si="5"/>
        <v>-844.98333333333335</v>
      </c>
      <c r="O8" s="61">
        <f>IF(ISERROR(VLOOKUP($AB$1,Rng_4,18,FALSE)),"",VLOOKUP($AB$1,Rng_4,18,FALSE))</f>
        <v>4364.9999999999991</v>
      </c>
      <c r="P8" s="62">
        <f>IF(ISERROR(VLOOKUP($AB$1,Rng_4,19,FALSE)),"",VLOOKUP($AB$1,Rng_4,19,FALSE))</f>
        <v>-416.66666666666669</v>
      </c>
      <c r="Q8" s="63">
        <f t="shared" si="6"/>
        <v>3948.3333333333326</v>
      </c>
      <c r="R8" s="64">
        <f>IF(ISERROR(VLOOKUP($AB$1,Rng_4,21,FALSE)),"",VLOOKUP($AB$1,Rng_4,21,FALSE))</f>
        <v>1250</v>
      </c>
      <c r="S8" s="61">
        <f>IF(ISERROR(VLOOKUP($AB$1,Rng_4,22,FALSE)),"",VLOOKUP($AB$1,Rng_4,22,FALSE))</f>
        <v>1666.6666666666665</v>
      </c>
      <c r="T8" s="61">
        <f>IF(ISERROR(VLOOKUP($AB$1,Rng_4,23,FALSE)),"",VLOOKUP($AB$1,Rng_4,23,FALSE))</f>
        <v>1031.6666666666661</v>
      </c>
      <c r="U8" s="61">
        <f>IF(ISERROR(VLOOKUP($AB$1,Rng_4,24,FALSE)),"",VLOOKUP($AB$1,Rng_4,24,FALSE))</f>
        <v>125</v>
      </c>
      <c r="V8" s="61">
        <f>IF(ISERROR(VLOOKUP($AB$1,Rng_4,25,FALSE)),"",VLOOKUP($AB$1,Rng_4,25,FALSE))</f>
        <v>249.99999999999997</v>
      </c>
      <c r="W8" s="61">
        <f>IF(ISERROR(VLOOKUP($AB$1,Rng_4,26,FALSE)),"",VLOOKUP($AB$1,Rng_4,26,FALSE))</f>
        <v>206.33333333333323</v>
      </c>
      <c r="X8" s="62">
        <f>IF(ISERROR(VLOOKUP($AB$1,Rng_4,27,FALSE)),"",VLOOKUP($AB$1,Rng_4,27,FALSE))</f>
        <v>0</v>
      </c>
      <c r="Y8" s="63">
        <f t="shared" si="7"/>
        <v>581.33333333333326</v>
      </c>
      <c r="Z8" s="65">
        <f>IF(ISERROR(VLOOKUP($AB$1,Rng_4,29,FALSE)),"",VLOOKUP($AB$1,Rng_4,29,FALSE))</f>
        <v>0</v>
      </c>
      <c r="AA8" s="66">
        <f t="shared" si="8"/>
        <v>4157</v>
      </c>
      <c r="AB8" s="56">
        <f>IF(ISERROR(VLOOKUP($AB$1,Rng_4,30,FALSE)),"",VLOOKUP($AB$1,Rng_4,30,FALSE))</f>
        <v>4157</v>
      </c>
      <c r="AC8" s="57">
        <f t="shared" si="9"/>
        <v>0</v>
      </c>
    </row>
    <row r="9" spans="1:29" s="1" customFormat="1" ht="36.950000000000003" customHeight="1">
      <c r="A9" s="93" t="s">
        <v>24</v>
      </c>
      <c r="B9" s="7"/>
      <c r="C9" s="60">
        <f>IF(ISERROR(VLOOKUP($AB$1,Rng_5,6,FALSE)),"",VLOOKUP($AB$1,Rng_5,6,FALSE))</f>
        <v>4704.8580000000002</v>
      </c>
      <c r="D9" s="61">
        <f>IF(ISERROR(VLOOKUP($AB$1,Rng_5,7,FALSE)),"",VLOOKUP($AB$1,Rng_5,7,FALSE))</f>
        <v>40</v>
      </c>
      <c r="E9" s="61">
        <f>IF(ISERROR(VLOOKUP($AB$1,Rng_5,8,FALSE)),"",VLOOKUP($AB$1,Rng_5,8,FALSE))</f>
        <v>150</v>
      </c>
      <c r="F9" s="61">
        <f>IF(ISERROR(VLOOKUP($AB$1,Rng_5,9,FALSE)),"",VLOOKUP($AB$1,Rng_5,9,FALSE))</f>
        <v>0.11533333333237836</v>
      </c>
      <c r="G9" s="61">
        <f>IF(ISERROR(VLOOKUP($AB$1,Rng_5,10,FALSE)),"",VLOOKUP($AB$1,Rng_5,10,FALSE))</f>
        <v>0</v>
      </c>
      <c r="H9" s="61">
        <f>IF(ISERROR(VLOOKUP($AB$1,Rng_5,11,FALSE)),"",VLOOKUP($AB$1,Rng_5,11,FALSE))</f>
        <v>0</v>
      </c>
      <c r="I9" s="62">
        <f>IF(ISERROR(VLOOKUP($AB$1,Rng_5,12,FALSE)),"",VLOOKUP($AB$1,Rng_5,12,FALSE))</f>
        <v>315.01</v>
      </c>
      <c r="J9" s="63">
        <f t="shared" si="4"/>
        <v>5209.9833333333327</v>
      </c>
      <c r="K9" s="64">
        <f>IF(ISERROR(VLOOKUP($AB$1,Rng_5,14,FALSE)),"",VLOOKUP($AB$1,Rng_5,14,FALSE))</f>
        <v>-40</v>
      </c>
      <c r="L9" s="61">
        <f>IF(ISERROR(VLOOKUP($AB$1,Rng_5,15,FALSE)),"",VLOOKUP($AB$1,Rng_5,15,FALSE))</f>
        <v>-471.65000000000003</v>
      </c>
      <c r="M9" s="61">
        <f>IF(ISERROR(VLOOKUP($AB$1,Rng_5,16,FALSE)),"",VLOOKUP($AB$1,Rng_5,16,FALSE))</f>
        <v>-333.33333333333331</v>
      </c>
      <c r="N9" s="63">
        <f t="shared" si="5"/>
        <v>-844.98333333333335</v>
      </c>
      <c r="O9" s="61">
        <f>IF(ISERROR(VLOOKUP($AB$1,Rng_5,18,FALSE)),"",VLOOKUP($AB$1,Rng_5,18,FALSE))</f>
        <v>4364.9999999999991</v>
      </c>
      <c r="P9" s="62">
        <f>IF(ISERROR(VLOOKUP($AB$1,Rng_5,19,FALSE)),"",VLOOKUP($AB$1,Rng_5,19,FALSE))</f>
        <v>-416.66666666666669</v>
      </c>
      <c r="Q9" s="63">
        <f t="shared" si="6"/>
        <v>3948.3333333333326</v>
      </c>
      <c r="R9" s="64">
        <f>IF(ISERROR(VLOOKUP($AB$1,Rng_5,21,FALSE)),"",VLOOKUP($AB$1,Rng_5,21,FALSE))</f>
        <v>1250</v>
      </c>
      <c r="S9" s="61">
        <f>IF(ISERROR(VLOOKUP($AB$1,Rng_5,22,FALSE)),"",VLOOKUP($AB$1,Rng_5,22,FALSE))</f>
        <v>1666.6666666666665</v>
      </c>
      <c r="T9" s="61">
        <f>IF(ISERROR(VLOOKUP($AB$1,Rng_5,23,FALSE)),"",VLOOKUP($AB$1,Rng_5,23,FALSE))</f>
        <v>1031.6666666666661</v>
      </c>
      <c r="U9" s="61">
        <f>IF(ISERROR(VLOOKUP($AB$1,Rng_5,24,FALSE)),"",VLOOKUP($AB$1,Rng_5,24,FALSE))</f>
        <v>125</v>
      </c>
      <c r="V9" s="61">
        <f>IF(ISERROR(VLOOKUP($AB$1,Rng_5,25,FALSE)),"",VLOOKUP($AB$1,Rng_5,25,FALSE))</f>
        <v>249.99999999999997</v>
      </c>
      <c r="W9" s="61">
        <f>IF(ISERROR(VLOOKUP($AB$1,Rng_5,26,FALSE)),"",VLOOKUP($AB$1,Rng_5,26,FALSE))</f>
        <v>206.33333333333323</v>
      </c>
      <c r="X9" s="62">
        <f>IF(ISERROR(VLOOKUP($AB$1,Rng_5,27,FALSE)),"",VLOOKUP($AB$1,Rng_5,27,FALSE))</f>
        <v>0</v>
      </c>
      <c r="Y9" s="63">
        <f t="shared" si="7"/>
        <v>581.33333333333326</v>
      </c>
      <c r="Z9" s="65">
        <f>IF(ISERROR(VLOOKUP($AB$1,Rng_5,29,FALSE)),"",VLOOKUP($AB$1,Rng_5,29,FALSE))</f>
        <v>0</v>
      </c>
      <c r="AA9" s="66">
        <f t="shared" si="8"/>
        <v>4157</v>
      </c>
      <c r="AB9" s="56">
        <f>IF(ISERROR(VLOOKUP($AB$1,Rng_5,30,FALSE)),"",VLOOKUP($AB$1,Rng_5,30,FALSE))</f>
        <v>4157</v>
      </c>
      <c r="AC9" s="57">
        <f t="shared" si="9"/>
        <v>0</v>
      </c>
    </row>
    <row r="10" spans="1:29" s="1" customFormat="1" ht="36.950000000000003" customHeight="1">
      <c r="A10" s="93" t="s">
        <v>25</v>
      </c>
      <c r="B10" s="7"/>
      <c r="C10" s="60">
        <f>IF(ISERROR(VLOOKUP($AB$1,Rng_6,6,FALSE)),"",VLOOKUP($AB$1,Rng_6,6,FALSE))</f>
        <v>4704.8580000000002</v>
      </c>
      <c r="D10" s="61">
        <f>IF(ISERROR(VLOOKUP($AB$1,Rng_6,7,FALSE)),"",VLOOKUP($AB$1,Rng_6,7,FALSE))</f>
        <v>40</v>
      </c>
      <c r="E10" s="61">
        <f>IF(ISERROR(VLOOKUP($AB$1,Rng_6,8,FALSE)),"",VLOOKUP($AB$1,Rng_6,8,FALSE))</f>
        <v>150</v>
      </c>
      <c r="F10" s="61">
        <f>IF(ISERROR(VLOOKUP($AB$1,Rng_6,9,FALSE)),"",VLOOKUP($AB$1,Rng_6,9,FALSE))</f>
        <v>0.11533333333237836</v>
      </c>
      <c r="G10" s="61">
        <f>IF(ISERROR(VLOOKUP($AB$1,Rng_6,10,FALSE)),"",VLOOKUP($AB$1,Rng_6,10,FALSE))</f>
        <v>0</v>
      </c>
      <c r="H10" s="61">
        <f>IF(ISERROR(VLOOKUP($AB$1,Rng_6,11,FALSE)),"",VLOOKUP($AB$1,Rng_6,11,FALSE))</f>
        <v>0</v>
      </c>
      <c r="I10" s="62">
        <f>IF(ISERROR(VLOOKUP($AB$1,Rng_6,12,FALSE)),"",VLOOKUP($AB$1,Rng_6,12,FALSE))</f>
        <v>315.01</v>
      </c>
      <c r="J10" s="63">
        <f t="shared" si="4"/>
        <v>5209.9833333333327</v>
      </c>
      <c r="K10" s="64">
        <f>IF(ISERROR(VLOOKUP($AB$1,Rng_6,14,FALSE)),"",VLOOKUP($AB$1,Rng_6,14,FALSE))</f>
        <v>-40</v>
      </c>
      <c r="L10" s="61">
        <f>IF(ISERROR(VLOOKUP($AB$1,Rng_6,15,FALSE)),"",VLOOKUP($AB$1,Rng_6,15,FALSE))</f>
        <v>-471.65000000000003</v>
      </c>
      <c r="M10" s="61">
        <f>IF(ISERROR(VLOOKUP($AB$1,Rng_6,16,FALSE)),"",VLOOKUP($AB$1,Rng_6,16,FALSE))</f>
        <v>-333.33333333333331</v>
      </c>
      <c r="N10" s="63">
        <f t="shared" si="5"/>
        <v>-844.98333333333335</v>
      </c>
      <c r="O10" s="61">
        <f>IF(ISERROR(VLOOKUP($AB$1,Rng_6,18,FALSE)),"",VLOOKUP($AB$1,Rng_6,18,FALSE))</f>
        <v>4364.9999999999991</v>
      </c>
      <c r="P10" s="62">
        <f>IF(ISERROR(VLOOKUP($AB$1,Rng_6,19,FALSE)),"",VLOOKUP($AB$1,Rng_6,19,FALSE))</f>
        <v>-416.66666666666669</v>
      </c>
      <c r="Q10" s="63">
        <f t="shared" si="6"/>
        <v>3948.3333333333326</v>
      </c>
      <c r="R10" s="64">
        <f>IF(ISERROR(VLOOKUP($AB$1,Rng_6,21,FALSE)),"",VLOOKUP($AB$1,Rng_6,21,FALSE))</f>
        <v>1250</v>
      </c>
      <c r="S10" s="61">
        <f>IF(ISERROR(VLOOKUP($AB$1,Rng_6,22,FALSE)),"",VLOOKUP($AB$1,Rng_6,22,FALSE))</f>
        <v>1666.6666666666665</v>
      </c>
      <c r="T10" s="61">
        <f>IF(ISERROR(VLOOKUP($AB$1,Rng_6,23,FALSE)),"",VLOOKUP($AB$1,Rng_6,23,FALSE))</f>
        <v>1031.6666666666661</v>
      </c>
      <c r="U10" s="61">
        <f>IF(ISERROR(VLOOKUP($AB$1,Rng_6,24,FALSE)),"",VLOOKUP($AB$1,Rng_6,24,FALSE))</f>
        <v>125</v>
      </c>
      <c r="V10" s="61">
        <f>IF(ISERROR(VLOOKUP($AB$1,Rng_6,25,FALSE)),"",VLOOKUP($AB$1,Rng_6,25,FALSE))</f>
        <v>249.99999999999997</v>
      </c>
      <c r="W10" s="61">
        <f>IF(ISERROR(VLOOKUP($AB$1,Rng_6,26,FALSE)),"",VLOOKUP($AB$1,Rng_6,26,FALSE))</f>
        <v>206.33333333333323</v>
      </c>
      <c r="X10" s="62">
        <f>IF(ISERROR(VLOOKUP($AB$1,Rng_6,27,FALSE)),"",VLOOKUP($AB$1,Rng_6,27,FALSE))</f>
        <v>0</v>
      </c>
      <c r="Y10" s="63">
        <f t="shared" si="7"/>
        <v>581.33333333333326</v>
      </c>
      <c r="Z10" s="65">
        <f>IF(ISERROR(VLOOKUP($AB$1,Rng_6,29,FALSE)),"",VLOOKUP($AB$1,Rng_6,29,FALSE))</f>
        <v>0</v>
      </c>
      <c r="AA10" s="66">
        <f t="shared" si="8"/>
        <v>4157</v>
      </c>
      <c r="AB10" s="56">
        <f>IF(ISERROR(VLOOKUP($AB$1,Rng_6,30,FALSE)),"",VLOOKUP($AB$1,Rng_6,30,FALSE))</f>
        <v>4157</v>
      </c>
      <c r="AC10" s="57">
        <f t="shared" si="9"/>
        <v>0</v>
      </c>
    </row>
    <row r="11" spans="1:29" s="1" customFormat="1" ht="36.950000000000003" customHeight="1">
      <c r="A11" s="93" t="s">
        <v>26</v>
      </c>
      <c r="B11" s="7"/>
      <c r="C11" s="60">
        <f>IF(ISERROR(VLOOKUP($AB$1,Rng_7,6,FALSE)),"",VLOOKUP($AB$1,Rng_7,6,FALSE))</f>
        <v>4704.8580000000002</v>
      </c>
      <c r="D11" s="61">
        <f>IF(ISERROR(VLOOKUP($AB$1,Rng_7,7,FALSE)),"",VLOOKUP($AB$1,Rng_7,7,FALSE))</f>
        <v>40</v>
      </c>
      <c r="E11" s="61">
        <f>IF(ISERROR(VLOOKUP($AB$1,Rng_7,8,FALSE)),"",VLOOKUP($AB$1,Rng_7,8,FALSE))</f>
        <v>150</v>
      </c>
      <c r="F11" s="61">
        <f>IF(ISERROR(VLOOKUP($AB$1,Rng_7,9,FALSE)),"",VLOOKUP($AB$1,Rng_7,9,FALSE))</f>
        <v>0.11533333333237836</v>
      </c>
      <c r="G11" s="61">
        <f>IF(ISERROR(VLOOKUP($AB$1,Rng_7,10,FALSE)),"",VLOOKUP($AB$1,Rng_7,10,FALSE))</f>
        <v>0</v>
      </c>
      <c r="H11" s="61">
        <f>IF(ISERROR(VLOOKUP($AB$1,Rng_7,11,FALSE)),"",VLOOKUP($AB$1,Rng_7,11,FALSE))</f>
        <v>0</v>
      </c>
      <c r="I11" s="62">
        <f>IF(ISERROR(VLOOKUP($AB$1,Rng_7,12,FALSE)),"",VLOOKUP($AB$1,Rng_7,12,FALSE))</f>
        <v>315.01</v>
      </c>
      <c r="J11" s="63">
        <f t="shared" si="4"/>
        <v>5209.9833333333327</v>
      </c>
      <c r="K11" s="64">
        <f>IF(ISERROR(VLOOKUP($AB$1,Rng_7,14,FALSE)),"",VLOOKUP($AB$1,Rng_7,14,FALSE))</f>
        <v>-40</v>
      </c>
      <c r="L11" s="61">
        <f>IF(ISERROR(VLOOKUP($AB$1,Rng_7,15,FALSE)),"",VLOOKUP($AB$1,Rng_7,15,FALSE))</f>
        <v>-471.65000000000003</v>
      </c>
      <c r="M11" s="61">
        <f>IF(ISERROR(VLOOKUP($AB$1,Rng_7,16,FALSE)),"",VLOOKUP($AB$1,Rng_7,16,FALSE))</f>
        <v>-333.33333333333331</v>
      </c>
      <c r="N11" s="63">
        <f t="shared" si="5"/>
        <v>-844.98333333333335</v>
      </c>
      <c r="O11" s="61">
        <f>IF(ISERROR(VLOOKUP($AB$1,Rng_7,18,FALSE)),"",VLOOKUP($AB$1,Rng_7,18,FALSE))</f>
        <v>4364.9999999999991</v>
      </c>
      <c r="P11" s="62">
        <f>IF(ISERROR(VLOOKUP($AB$1,Rng_7,19,FALSE)),"",VLOOKUP($AB$1,Rng_7,19,FALSE))</f>
        <v>-416.66666666666669</v>
      </c>
      <c r="Q11" s="63">
        <f t="shared" si="6"/>
        <v>3948.3333333333326</v>
      </c>
      <c r="R11" s="64">
        <f>IF(ISERROR(VLOOKUP($AB$1,Rng_7,21,FALSE)),"",VLOOKUP($AB$1,Rng_7,21,FALSE))</f>
        <v>1250</v>
      </c>
      <c r="S11" s="61">
        <f>IF(ISERROR(VLOOKUP($AB$1,Rng_7,22,FALSE)),"",VLOOKUP($AB$1,Rng_7,22,FALSE))</f>
        <v>1666.6666666666665</v>
      </c>
      <c r="T11" s="61">
        <f>IF(ISERROR(VLOOKUP($AB$1,Rng_7,23,FALSE)),"",VLOOKUP($AB$1,Rng_7,23,FALSE))</f>
        <v>1031.6666666666661</v>
      </c>
      <c r="U11" s="61">
        <f>IF(ISERROR(VLOOKUP($AB$1,Rng_7,24,FALSE)),"",VLOOKUP($AB$1,Rng_7,24,FALSE))</f>
        <v>125</v>
      </c>
      <c r="V11" s="61">
        <f>IF(ISERROR(VLOOKUP($AB$1,Rng_7,25,FALSE)),"",VLOOKUP($AB$1,Rng_7,25,FALSE))</f>
        <v>249.99999999999997</v>
      </c>
      <c r="W11" s="61">
        <f>IF(ISERROR(VLOOKUP($AB$1,Rng_7,26,FALSE)),"",VLOOKUP($AB$1,Rng_7,26,FALSE))</f>
        <v>206.33333333333323</v>
      </c>
      <c r="X11" s="62">
        <f>IF(ISERROR(VLOOKUP($AB$1,Rng_7,27,FALSE)),"",VLOOKUP($AB$1,Rng_7,27,FALSE))</f>
        <v>0</v>
      </c>
      <c r="Y11" s="63">
        <f t="shared" si="7"/>
        <v>581.33333333333326</v>
      </c>
      <c r="Z11" s="65">
        <f>IF(ISERROR(VLOOKUP($AB$1,Rng_7,29,FALSE)),"",VLOOKUP($AB$1,Rng_7,29,FALSE))</f>
        <v>0</v>
      </c>
      <c r="AA11" s="66">
        <f t="shared" si="8"/>
        <v>4157</v>
      </c>
      <c r="AB11" s="56">
        <f>IF(ISERROR(VLOOKUP($AB$1,Rng_7,30,FALSE)),"",VLOOKUP($AB$1,Rng_7,30,FALSE))</f>
        <v>4157</v>
      </c>
      <c r="AC11" s="57">
        <f t="shared" si="9"/>
        <v>0</v>
      </c>
    </row>
    <row r="12" spans="1:29" s="1" customFormat="1" ht="36.950000000000003" customHeight="1">
      <c r="A12" s="93" t="s">
        <v>27</v>
      </c>
      <c r="B12" s="7"/>
      <c r="C12" s="60">
        <f>IF(ISERROR(VLOOKUP($AB$1,Rng_8,6,FALSE)),"",VLOOKUP($AB$1,Rng_8,6,FALSE))</f>
        <v>4704.8580000000002</v>
      </c>
      <c r="D12" s="61">
        <f>IF(ISERROR(VLOOKUP($AB$1,Rng_8,7,FALSE)),"",VLOOKUP($AB$1,Rng_8,7,FALSE))</f>
        <v>40</v>
      </c>
      <c r="E12" s="61">
        <f>IF(ISERROR(VLOOKUP($AB$1,Rng_8,8,FALSE)),"",VLOOKUP($AB$1,Rng_8,8,FALSE))</f>
        <v>150</v>
      </c>
      <c r="F12" s="61">
        <f>IF(ISERROR(VLOOKUP($AB$1,Rng_8,9,FALSE)),"",VLOOKUP($AB$1,Rng_8,9,FALSE))</f>
        <v>0.11533333333237836</v>
      </c>
      <c r="G12" s="61">
        <f>IF(ISERROR(VLOOKUP($AB$1,Rng_8,10,FALSE)),"",VLOOKUP($AB$1,Rng_8,10,FALSE))</f>
        <v>0</v>
      </c>
      <c r="H12" s="61">
        <f>IF(ISERROR(VLOOKUP($AB$1,Rng_8,11,FALSE)),"",VLOOKUP($AB$1,Rng_8,11,FALSE))</f>
        <v>0</v>
      </c>
      <c r="I12" s="62">
        <f>IF(ISERROR(VLOOKUP($AB$1,Rng_8,12,FALSE)),"",VLOOKUP($AB$1,Rng_8,12,FALSE))</f>
        <v>315.01</v>
      </c>
      <c r="J12" s="63">
        <f t="shared" si="4"/>
        <v>5209.9833333333327</v>
      </c>
      <c r="K12" s="64">
        <f>IF(ISERROR(VLOOKUP($AB$1,Rng_8,14,FALSE)),"",VLOOKUP($AB$1,Rng_8,14,FALSE))</f>
        <v>-40</v>
      </c>
      <c r="L12" s="61">
        <f>IF(ISERROR(VLOOKUP($AB$1,Rng_8,15,FALSE)),"",VLOOKUP($AB$1,Rng_8,15,FALSE))</f>
        <v>-471.65000000000003</v>
      </c>
      <c r="M12" s="61">
        <f>IF(ISERROR(VLOOKUP($AB$1,Rng_8,16,FALSE)),"",VLOOKUP($AB$1,Rng_8,16,FALSE))</f>
        <v>-333.33333333333331</v>
      </c>
      <c r="N12" s="63">
        <f t="shared" si="5"/>
        <v>-844.98333333333335</v>
      </c>
      <c r="O12" s="61">
        <f>IF(ISERROR(VLOOKUP($AB$1,Rng_8,18,FALSE)),"",VLOOKUP($AB$1,Rng_8,18,FALSE))</f>
        <v>4364.9999999999991</v>
      </c>
      <c r="P12" s="62">
        <f>IF(ISERROR(VLOOKUP($AB$1,Rng_8,19,FALSE)),"",VLOOKUP($AB$1,Rng_8,19,FALSE))</f>
        <v>-416.66666666666669</v>
      </c>
      <c r="Q12" s="63">
        <f t="shared" si="6"/>
        <v>3948.3333333333326</v>
      </c>
      <c r="R12" s="64">
        <f>IF(ISERROR(VLOOKUP($AB$1,Rng_8,21,FALSE)),"",VLOOKUP($AB$1,Rng_8,21,FALSE))</f>
        <v>1250</v>
      </c>
      <c r="S12" s="61">
        <f>IF(ISERROR(VLOOKUP($AB$1,Rng_8,22,FALSE)),"",VLOOKUP($AB$1,Rng_8,22,FALSE))</f>
        <v>1666.6666666666665</v>
      </c>
      <c r="T12" s="61">
        <f>IF(ISERROR(VLOOKUP($AB$1,Rng_8,23,FALSE)),"",VLOOKUP($AB$1,Rng_8,23,FALSE))</f>
        <v>1031.6666666666661</v>
      </c>
      <c r="U12" s="61">
        <f>IF(ISERROR(VLOOKUP($AB$1,Rng_8,24,FALSE)),"",VLOOKUP($AB$1,Rng_8,24,FALSE))</f>
        <v>125</v>
      </c>
      <c r="V12" s="61">
        <f>IF(ISERROR(VLOOKUP($AB$1,Rng_8,25,FALSE)),"",VLOOKUP($AB$1,Rng_8,25,FALSE))</f>
        <v>249.99999999999997</v>
      </c>
      <c r="W12" s="61">
        <f>IF(ISERROR(VLOOKUP($AB$1,Rng_8,26,FALSE)),"",VLOOKUP($AB$1,Rng_8,26,FALSE))</f>
        <v>206.33333333333323</v>
      </c>
      <c r="X12" s="62">
        <f>IF(ISERROR(VLOOKUP($AB$1,Rng_8,27,FALSE)),"",VLOOKUP($AB$1,Rng_8,27,FALSE))</f>
        <v>0</v>
      </c>
      <c r="Y12" s="63">
        <f t="shared" si="7"/>
        <v>581.33333333333326</v>
      </c>
      <c r="Z12" s="65">
        <f>IF(ISERROR(VLOOKUP($AB$1,Rng_8,29,FALSE)),"",VLOOKUP($AB$1,Rng_8,29,FALSE))</f>
        <v>0</v>
      </c>
      <c r="AA12" s="66">
        <f t="shared" si="8"/>
        <v>4157</v>
      </c>
      <c r="AB12" s="56">
        <f>IF(ISERROR(VLOOKUP($AB$1,Rng_8,30,FALSE)),"",VLOOKUP($AB$1,Rng_8,30,FALSE))</f>
        <v>4157</v>
      </c>
      <c r="AC12" s="57">
        <f t="shared" si="9"/>
        <v>0</v>
      </c>
    </row>
    <row r="13" spans="1:29" s="1" customFormat="1" ht="36.950000000000003" customHeight="1">
      <c r="A13" s="93" t="s">
        <v>28</v>
      </c>
      <c r="B13" s="7"/>
      <c r="C13" s="60">
        <f>IF(ISERROR(VLOOKUP($AB$1,Rng_9,6,FALSE)),"",VLOOKUP($AB$1,Rng_9,6,FALSE))</f>
        <v>4704.8580000000002</v>
      </c>
      <c r="D13" s="61">
        <f>IF(ISERROR(VLOOKUP($AB$1,Rng_9,7,FALSE)),"",VLOOKUP($AB$1,Rng_9,7,FALSE))</f>
        <v>40</v>
      </c>
      <c r="E13" s="61">
        <f>IF(ISERROR(VLOOKUP($AB$1,Rng_9,8,FALSE)),"",VLOOKUP($AB$1,Rng_9,8,FALSE))</f>
        <v>150</v>
      </c>
      <c r="F13" s="61">
        <f>IF(ISERROR(VLOOKUP($AB$1,Rng_9,9,FALSE)),"",VLOOKUP($AB$1,Rng_9,9,FALSE))</f>
        <v>0.11533333333237836</v>
      </c>
      <c r="G13" s="61">
        <f>IF(ISERROR(VLOOKUP($AB$1,Rng_9,10,FALSE)),"",VLOOKUP($AB$1,Rng_9,10,FALSE))</f>
        <v>0</v>
      </c>
      <c r="H13" s="61">
        <f>IF(ISERROR(VLOOKUP($AB$1,Rng_9,11,FALSE)),"",VLOOKUP($AB$1,Rng_9,11,FALSE))</f>
        <v>0</v>
      </c>
      <c r="I13" s="62">
        <f>IF(ISERROR(VLOOKUP($AB$1,Rng_9,12,FALSE)),"",VLOOKUP($AB$1,Rng_9,12,FALSE))</f>
        <v>315.01</v>
      </c>
      <c r="J13" s="63">
        <f t="shared" si="4"/>
        <v>5209.9833333333327</v>
      </c>
      <c r="K13" s="64">
        <f>IF(ISERROR(VLOOKUP($AB$1,Rng_9,14,FALSE)),"",VLOOKUP($AB$1,Rng_9,14,FALSE))</f>
        <v>-40</v>
      </c>
      <c r="L13" s="61">
        <f>IF(ISERROR(VLOOKUP($AB$1,Rng_9,15,FALSE)),"",VLOOKUP($AB$1,Rng_9,15,FALSE))</f>
        <v>-471.65000000000003</v>
      </c>
      <c r="M13" s="61">
        <f>IF(ISERROR(VLOOKUP($AB$1,Rng_9,16,FALSE)),"",VLOOKUP($AB$1,Rng_9,16,FALSE))</f>
        <v>-333.33333333333331</v>
      </c>
      <c r="N13" s="63">
        <f t="shared" si="5"/>
        <v>-844.98333333333335</v>
      </c>
      <c r="O13" s="61">
        <f>IF(ISERROR(VLOOKUP($AB$1,Rng_9,18,FALSE)),"",VLOOKUP($AB$1,Rng_9,18,FALSE))</f>
        <v>4364.9999999999991</v>
      </c>
      <c r="P13" s="62">
        <f>IF(ISERROR(VLOOKUP($AB$1,Rng_9,19,FALSE)),"",VLOOKUP($AB$1,Rng_9,19,FALSE))</f>
        <v>-416.66666666666669</v>
      </c>
      <c r="Q13" s="63">
        <f t="shared" si="6"/>
        <v>3948.3333333333326</v>
      </c>
      <c r="R13" s="64">
        <f>IF(ISERROR(VLOOKUP($AB$1,Rng_9,21,FALSE)),"",VLOOKUP($AB$1,Rng_9,21,FALSE))</f>
        <v>1250</v>
      </c>
      <c r="S13" s="61">
        <f>IF(ISERROR(VLOOKUP($AB$1,Rng_9,22,FALSE)),"",VLOOKUP($AB$1,Rng_9,22,FALSE))</f>
        <v>1666.6666666666665</v>
      </c>
      <c r="T13" s="61">
        <f>IF(ISERROR(VLOOKUP($AB$1,Rng_9,23,FALSE)),"",VLOOKUP($AB$1,Rng_9,23,FALSE))</f>
        <v>1031.6666666666661</v>
      </c>
      <c r="U13" s="61">
        <f>IF(ISERROR(VLOOKUP($AB$1,Rng_9,24,FALSE)),"",VLOOKUP($AB$1,Rng_9,24,FALSE))</f>
        <v>125</v>
      </c>
      <c r="V13" s="61">
        <f>IF(ISERROR(VLOOKUP($AB$1,Rng_9,25,FALSE)),"",VLOOKUP($AB$1,Rng_9,25,FALSE))</f>
        <v>249.99999999999997</v>
      </c>
      <c r="W13" s="61">
        <f>IF(ISERROR(VLOOKUP($AB$1,Rng_9,26,FALSE)),"",VLOOKUP($AB$1,Rng_9,26,FALSE))</f>
        <v>206.33333333333323</v>
      </c>
      <c r="X13" s="62">
        <f>IF(ISERROR(VLOOKUP($AB$1,Rng_9,27,FALSE)),"",VLOOKUP($AB$1,Rng_9,27,FALSE))</f>
        <v>0</v>
      </c>
      <c r="Y13" s="63">
        <f t="shared" si="7"/>
        <v>581.33333333333326</v>
      </c>
      <c r="Z13" s="65">
        <f>IF(ISERROR(VLOOKUP($AB$1,Rng_9,29,FALSE)),"",VLOOKUP($AB$1,Rng_9,29,FALSE))</f>
        <v>0</v>
      </c>
      <c r="AA13" s="66">
        <f t="shared" si="8"/>
        <v>4157</v>
      </c>
      <c r="AB13" s="56">
        <f>IF(ISERROR(VLOOKUP($AB$1,Rng_9,30,FALSE)),"",VLOOKUP($AB$1,Rng_9,30,FALSE))</f>
        <v>4157</v>
      </c>
      <c r="AC13" s="57">
        <f t="shared" si="9"/>
        <v>0</v>
      </c>
    </row>
    <row r="14" spans="1:29" s="1" customFormat="1" ht="36.950000000000003" customHeight="1">
      <c r="A14" s="93" t="s">
        <v>29</v>
      </c>
      <c r="B14" s="7"/>
      <c r="C14" s="60">
        <f>IF(ISERROR(VLOOKUP($AB$1,Rng_10,6,FALSE)),"",VLOOKUP($AB$1,Rng_10,6,FALSE))</f>
        <v>4704.8580000000002</v>
      </c>
      <c r="D14" s="61">
        <f>IF(ISERROR(VLOOKUP($AB$1,Rng_10,7,FALSE)),"",VLOOKUP($AB$1,Rng_10,7,FALSE))</f>
        <v>40</v>
      </c>
      <c r="E14" s="61">
        <f>IF(ISERROR(VLOOKUP($AB$1,Rng_10,8,FALSE)),"",VLOOKUP($AB$1,Rng_10,8,FALSE))</f>
        <v>150</v>
      </c>
      <c r="F14" s="61">
        <f>IF(ISERROR(VLOOKUP($AB$1,Rng_10,9,FALSE)),"",VLOOKUP($AB$1,Rng_10,9,FALSE))</f>
        <v>0.11533333333237836</v>
      </c>
      <c r="G14" s="61">
        <f>IF(ISERROR(VLOOKUP($AB$1,Rng_10,10,FALSE)),"",VLOOKUP($AB$1,Rng_10,10,FALSE))</f>
        <v>0</v>
      </c>
      <c r="H14" s="61">
        <f>IF(ISERROR(VLOOKUP($AB$1,Rng_10,11,FALSE)),"",VLOOKUP($AB$1,Rng_10,11,FALSE))</f>
        <v>0</v>
      </c>
      <c r="I14" s="62">
        <f>IF(ISERROR(VLOOKUP($AB$1,Rng_10,12,FALSE)),"",VLOOKUP($AB$1,Rng_10,12,FALSE))</f>
        <v>315.01</v>
      </c>
      <c r="J14" s="63">
        <f t="shared" si="4"/>
        <v>5209.9833333333327</v>
      </c>
      <c r="K14" s="64">
        <f>IF(ISERROR(VLOOKUP($AB$1,Rng_10,14,FALSE)),"",VLOOKUP($AB$1,Rng_10,14,FALSE))</f>
        <v>-40</v>
      </c>
      <c r="L14" s="61">
        <f>IF(ISERROR(VLOOKUP($AB$1,Rng_10,15,FALSE)),"",VLOOKUP($AB$1,Rng_10,15,FALSE))</f>
        <v>-471.65000000000003</v>
      </c>
      <c r="M14" s="61">
        <f>IF(ISERROR(VLOOKUP($AB$1,Rng_10,16,FALSE)),"",VLOOKUP($AB$1,Rng_10,16,FALSE))</f>
        <v>-333.33333333333331</v>
      </c>
      <c r="N14" s="63">
        <f t="shared" si="5"/>
        <v>-844.98333333333335</v>
      </c>
      <c r="O14" s="61">
        <f>IF(ISERROR(VLOOKUP($AB$1,Rng_10,18,FALSE)),"",VLOOKUP($AB$1,Rng_10,18,FALSE))</f>
        <v>4364.9999999999991</v>
      </c>
      <c r="P14" s="62">
        <f>IF(ISERROR(VLOOKUP($AB$1,Rng_10,19,FALSE)),"",VLOOKUP($AB$1,Rng_10,19,FALSE))</f>
        <v>-416.66666666666669</v>
      </c>
      <c r="Q14" s="63">
        <f t="shared" si="6"/>
        <v>3948.3333333333326</v>
      </c>
      <c r="R14" s="64">
        <f>IF(ISERROR(VLOOKUP($AB$1,Rng_10,21,FALSE)),"",VLOOKUP($AB$1,Rng_10,21,FALSE))</f>
        <v>1250</v>
      </c>
      <c r="S14" s="61">
        <f>IF(ISERROR(VLOOKUP($AB$1,Rng_10,22,FALSE)),"",VLOOKUP($AB$1,Rng_10,22,FALSE))</f>
        <v>1666.6666666666665</v>
      </c>
      <c r="T14" s="61">
        <f>IF(ISERROR(VLOOKUP($AB$1,Rng_10,23,FALSE)),"",VLOOKUP($AB$1,Rng_10,23,FALSE))</f>
        <v>1031.6666666666661</v>
      </c>
      <c r="U14" s="61">
        <f>IF(ISERROR(VLOOKUP($AB$1,Rng_10,24,FALSE)),"",VLOOKUP($AB$1,Rng_10,24,FALSE))</f>
        <v>125</v>
      </c>
      <c r="V14" s="61">
        <f>IF(ISERROR(VLOOKUP($AB$1,Rng_10,25,FALSE)),"",VLOOKUP($AB$1,Rng_10,25,FALSE))</f>
        <v>249.99999999999997</v>
      </c>
      <c r="W14" s="61">
        <f>IF(ISERROR(VLOOKUP($AB$1,Rng_10,26,FALSE)),"",VLOOKUP($AB$1,Rng_10,26,FALSE))</f>
        <v>206.33333333333323</v>
      </c>
      <c r="X14" s="62">
        <f>IF(ISERROR(VLOOKUP($AB$1,Rng_10,27,FALSE)),"",VLOOKUP($AB$1,Rng_10,27,FALSE))</f>
        <v>0</v>
      </c>
      <c r="Y14" s="63">
        <f t="shared" si="7"/>
        <v>581.33333333333326</v>
      </c>
      <c r="Z14" s="65">
        <f>IF(ISERROR(VLOOKUP($AB$1,Rng_10,29,FALSE)),"",VLOOKUP($AB$1,Rng_10,29,FALSE))</f>
        <v>0</v>
      </c>
      <c r="AA14" s="66">
        <f t="shared" si="8"/>
        <v>4157</v>
      </c>
      <c r="AB14" s="56">
        <f>IF(ISERROR(VLOOKUP($AB$1,Rng_10,30,FALSE)),"",VLOOKUP($AB$1,Rng_10,30,FALSE))</f>
        <v>4157</v>
      </c>
      <c r="AC14" s="57">
        <f t="shared" si="9"/>
        <v>0</v>
      </c>
    </row>
    <row r="15" spans="1:29" s="1" customFormat="1" ht="36.950000000000003" customHeight="1">
      <c r="A15" s="93" t="s">
        <v>30</v>
      </c>
      <c r="B15" s="7"/>
      <c r="C15" s="60">
        <f>IF(ISERROR(VLOOKUP($AB$1,Rng_11,6,FALSE)),"",VLOOKUP($AB$1,Rng_11,6,FALSE))</f>
        <v>4704.8580000000002</v>
      </c>
      <c r="D15" s="61">
        <f>IF(ISERROR(VLOOKUP($AB$1,Rng_11,7,FALSE)),"",VLOOKUP($AB$1,Rng_11,7,FALSE))</f>
        <v>40</v>
      </c>
      <c r="E15" s="61">
        <f>IF(ISERROR(VLOOKUP($AB$1,Rng_11,8,FALSE)),"",VLOOKUP($AB$1,Rng_11,8,FALSE))</f>
        <v>150</v>
      </c>
      <c r="F15" s="61">
        <f>IF(ISERROR(VLOOKUP($AB$1,Rng_11,9,FALSE)),"",VLOOKUP($AB$1,Rng_11,9,FALSE))</f>
        <v>0.11533333333237836</v>
      </c>
      <c r="G15" s="61">
        <f>IF(ISERROR(VLOOKUP($AB$1,Rng_11,10,FALSE)),"",VLOOKUP($AB$1,Rng_11,10,FALSE))</f>
        <v>0</v>
      </c>
      <c r="H15" s="61">
        <f>IF(ISERROR(VLOOKUP($AB$1,Rng_11,11,FALSE)),"",VLOOKUP($AB$1,Rng_11,11,FALSE))</f>
        <v>0</v>
      </c>
      <c r="I15" s="62">
        <f>IF(ISERROR(VLOOKUP($AB$1,Rng_11,12,FALSE)),"",VLOOKUP($AB$1,Rng_11,12,FALSE))</f>
        <v>315.01</v>
      </c>
      <c r="J15" s="63">
        <f t="shared" si="4"/>
        <v>5209.9833333333327</v>
      </c>
      <c r="K15" s="64">
        <f>IF(ISERROR(VLOOKUP($AB$1,Rng_11,14,FALSE)),"",VLOOKUP($AB$1,Rng_11,14,FALSE))</f>
        <v>-40</v>
      </c>
      <c r="L15" s="61">
        <f>IF(ISERROR(VLOOKUP($AB$1,Rng_11,15,FALSE)),"",VLOOKUP($AB$1,Rng_11,15,FALSE))</f>
        <v>-471.65000000000003</v>
      </c>
      <c r="M15" s="61">
        <f>IF(ISERROR(VLOOKUP($AB$1,Rng_11,16,FALSE)),"",VLOOKUP($AB$1,Rng_11,16,FALSE))</f>
        <v>-333.33333333333331</v>
      </c>
      <c r="N15" s="63">
        <f t="shared" si="5"/>
        <v>-844.98333333333335</v>
      </c>
      <c r="O15" s="61">
        <f>IF(ISERROR(VLOOKUP($AB$1,Rng_11,18,FALSE)),"",VLOOKUP($AB$1,Rng_11,18,FALSE))</f>
        <v>4364.9999999999991</v>
      </c>
      <c r="P15" s="62">
        <f>IF(ISERROR(VLOOKUP($AB$1,Rng_11,19,FALSE)),"",VLOOKUP($AB$1,Rng_11,19,FALSE))</f>
        <v>-416.66666666666669</v>
      </c>
      <c r="Q15" s="63">
        <f t="shared" si="6"/>
        <v>3948.3333333333326</v>
      </c>
      <c r="R15" s="64">
        <f>IF(ISERROR(VLOOKUP($AB$1,Rng_11,21,FALSE)),"",VLOOKUP($AB$1,Rng_11,21,FALSE))</f>
        <v>1250</v>
      </c>
      <c r="S15" s="61">
        <f>IF(ISERROR(VLOOKUP($AB$1,Rng_11,22,FALSE)),"",VLOOKUP($AB$1,Rng_11,22,FALSE))</f>
        <v>1666.6666666666665</v>
      </c>
      <c r="T15" s="61">
        <f>IF(ISERROR(VLOOKUP($AB$1,Rng_11,23,FALSE)),"",VLOOKUP($AB$1,Rng_11,23,FALSE))</f>
        <v>1031.6666666666661</v>
      </c>
      <c r="U15" s="61">
        <f>IF(ISERROR(VLOOKUP($AB$1,Rng_11,24,FALSE)),"",VLOOKUP($AB$1,Rng_11,24,FALSE))</f>
        <v>125</v>
      </c>
      <c r="V15" s="61">
        <f>IF(ISERROR(VLOOKUP($AB$1,Rng_11,25,FALSE)),"",VLOOKUP($AB$1,Rng_11,25,FALSE))</f>
        <v>249.99999999999997</v>
      </c>
      <c r="W15" s="61">
        <f>IF(ISERROR(VLOOKUP($AB$1,Rng_11,26,FALSE)),"",VLOOKUP($AB$1,Rng_11,26,FALSE))</f>
        <v>206.33333333333323</v>
      </c>
      <c r="X15" s="62">
        <f>IF(ISERROR(VLOOKUP($AB$1,Rng_11,27,FALSE)),"",VLOOKUP($AB$1,Rng_11,27,FALSE))</f>
        <v>0</v>
      </c>
      <c r="Y15" s="63">
        <f t="shared" si="7"/>
        <v>581.33333333333326</v>
      </c>
      <c r="Z15" s="65">
        <f>IF(ISERROR(VLOOKUP($AB$1,Rng_11,29,FALSE)),"",VLOOKUP($AB$1,Rng_11,29,FALSE))</f>
        <v>0</v>
      </c>
      <c r="AA15" s="66">
        <f t="shared" si="8"/>
        <v>4157</v>
      </c>
      <c r="AB15" s="56">
        <f>IF(ISERROR(VLOOKUP($AB$1,Rng_11,30,FALSE)),"",VLOOKUP($AB$1,Rng_11,30,FALSE))</f>
        <v>4157</v>
      </c>
      <c r="AC15" s="57">
        <f t="shared" si="9"/>
        <v>0</v>
      </c>
    </row>
    <row r="16" spans="1:29" s="1" customFormat="1" ht="36.950000000000003" customHeight="1" thickBot="1">
      <c r="A16" s="94" t="s">
        <v>31</v>
      </c>
      <c r="B16" s="7"/>
      <c r="C16" s="68">
        <f>IF(ISERROR(VLOOKUP($AB$1,Rng_12,6,FALSE)),"",VLOOKUP($AB$1,Rng_12,6,FALSE))</f>
        <v>4704.8580000000002</v>
      </c>
      <c r="D16" s="69">
        <f>IF(ISERROR(VLOOKUP($AB$1,Rng_12,7,FALSE)),"",VLOOKUP($AB$1,Rng_12,7,FALSE))</f>
        <v>40</v>
      </c>
      <c r="E16" s="69">
        <f>IF(ISERROR(VLOOKUP($AB$1,Rng_12,8,FALSE)),"",VLOOKUP($AB$1,Rng_12,8,FALSE))</f>
        <v>150</v>
      </c>
      <c r="F16" s="69">
        <f>IF(ISERROR(VLOOKUP($AB$1,Rng_12,9,FALSE)),"",VLOOKUP($AB$1,Rng_12,9,FALSE))</f>
        <v>0.11533333333237836</v>
      </c>
      <c r="G16" s="69">
        <f>IF(ISERROR(VLOOKUP($AB$1,Rng_12,10,FALSE)),"",VLOOKUP($AB$1,Rng_12,10,FALSE))</f>
        <v>0</v>
      </c>
      <c r="H16" s="69">
        <f>IF(ISERROR(VLOOKUP($AB$1,Rng_12,11,FALSE)),"",VLOOKUP($AB$1,Rng_12,11,FALSE))</f>
        <v>0</v>
      </c>
      <c r="I16" s="70">
        <f>IF(ISERROR(VLOOKUP($AB$1,Rng_12,12,FALSE)),"",VLOOKUP($AB$1,Rng_12,12,FALSE))</f>
        <v>315.01</v>
      </c>
      <c r="J16" s="71">
        <f t="shared" si="4"/>
        <v>5209.9833333333327</v>
      </c>
      <c r="K16" s="72">
        <f>IF(ISERROR(VLOOKUP($AB$1,Rng_12,14,FALSE)),"",VLOOKUP($AB$1,Rng_12,14,FALSE))</f>
        <v>-40</v>
      </c>
      <c r="L16" s="69">
        <f>IF(ISERROR(VLOOKUP($AB$1,Rng_12,15,FALSE)),"",VLOOKUP($AB$1,Rng_12,15,FALSE))</f>
        <v>-471.65000000000003</v>
      </c>
      <c r="M16" s="69">
        <f>IF(ISERROR(VLOOKUP($AB$1,Rng_12,16,FALSE)),"",VLOOKUP($AB$1,Rng_12,16,FALSE))</f>
        <v>-333.33333333333331</v>
      </c>
      <c r="N16" s="71">
        <f t="shared" si="5"/>
        <v>-844.98333333333335</v>
      </c>
      <c r="O16" s="69">
        <f>IF(ISERROR(VLOOKUP($AB$1,Rng_12,18,FALSE)),"",VLOOKUP($AB$1,Rng_12,18,FALSE))</f>
        <v>4364.9999999999991</v>
      </c>
      <c r="P16" s="70">
        <f>IF(ISERROR(VLOOKUP($AB$1,Rng_12,19,FALSE)),"",VLOOKUP($AB$1,Rng_12,19,FALSE))</f>
        <v>-416.66666666666669</v>
      </c>
      <c r="Q16" s="71">
        <f t="shared" si="6"/>
        <v>3948.3333333333326</v>
      </c>
      <c r="R16" s="72">
        <f>IF(ISERROR(VLOOKUP($AB$1,Rng_12,21,FALSE)),"",VLOOKUP($AB$1,Rng_12,21,FALSE))</f>
        <v>1250</v>
      </c>
      <c r="S16" s="69">
        <f>IF(ISERROR(VLOOKUP($AB$1,Rng_12,22,FALSE)),"",VLOOKUP($AB$1,Rng_12,22,FALSE))</f>
        <v>1666.6666666666665</v>
      </c>
      <c r="T16" s="69">
        <f>IF(ISERROR(VLOOKUP($AB$1,Rng_12,23,FALSE)),"",VLOOKUP($AB$1,Rng_12,23,FALSE))</f>
        <v>1031.6666666666661</v>
      </c>
      <c r="U16" s="69">
        <f>IF(ISERROR(VLOOKUP($AB$1,Rng_12,24,FALSE)),"",VLOOKUP($AB$1,Rng_12,24,FALSE))</f>
        <v>125</v>
      </c>
      <c r="V16" s="69">
        <f>IF(ISERROR(VLOOKUP($AB$1,Rng_12,25,FALSE)),"",VLOOKUP($AB$1,Rng_12,25,FALSE))</f>
        <v>249.99999999999997</v>
      </c>
      <c r="W16" s="69">
        <f>IF(ISERROR(VLOOKUP($AB$1,Rng_12,26,FALSE)),"",VLOOKUP($AB$1,Rng_12,26,FALSE))</f>
        <v>206.33333333333323</v>
      </c>
      <c r="X16" s="70">
        <f>IF(ISERROR(VLOOKUP($AB$1,Rng_12,27,FALSE)),"",VLOOKUP($AB$1,Rng_12,27,FALSE))</f>
        <v>0</v>
      </c>
      <c r="Y16" s="71">
        <f t="shared" si="7"/>
        <v>581.33333333333326</v>
      </c>
      <c r="Z16" s="73">
        <f>IF(ISERROR(VLOOKUP($AB$1,Rng_12,29,FALSE)),"",VLOOKUP($AB$1,Rng_12,29,FALSE))</f>
        <v>0</v>
      </c>
      <c r="AA16" s="74">
        <f t="shared" si="8"/>
        <v>4157</v>
      </c>
      <c r="AB16" s="56">
        <f>IF(ISERROR(VLOOKUP($AB$1,Rng_12,30,FALSE)),"",VLOOKUP($AB$1,Rng_12,30,FALSE))</f>
        <v>4157</v>
      </c>
      <c r="AC16" s="57">
        <f t="shared" si="9"/>
        <v>0</v>
      </c>
    </row>
    <row r="17" spans="1:29" s="1" customFormat="1" ht="7.5" customHeight="1" thickBot="1">
      <c r="A17" s="2"/>
      <c r="B17" s="7"/>
      <c r="C17" s="4"/>
      <c r="D17" s="4"/>
      <c r="E17" s="4"/>
      <c r="F17" s="4"/>
      <c r="G17" s="4"/>
      <c r="H17" s="7"/>
      <c r="I17" s="6"/>
      <c r="J17" s="6"/>
      <c r="K17" s="7"/>
      <c r="L17" s="7"/>
      <c r="M17" s="7"/>
      <c r="N17" s="6"/>
      <c r="O17" s="7"/>
      <c r="P17" s="7"/>
      <c r="Q17" s="7"/>
      <c r="R17" s="7"/>
      <c r="S17" s="7"/>
      <c r="T17" s="6"/>
      <c r="U17" s="6"/>
      <c r="V17" s="6"/>
      <c r="W17" s="6"/>
      <c r="X17" s="7"/>
      <c r="Y17" s="7"/>
      <c r="Z17" s="7"/>
      <c r="AA17" s="7"/>
    </row>
    <row r="18" spans="1:29" s="1" customFormat="1" ht="50.1" customHeight="1" thickBot="1">
      <c r="A18" s="95" t="s">
        <v>3</v>
      </c>
      <c r="B18" s="7"/>
      <c r="C18" s="90">
        <f t="shared" ref="C18:AA18" si="10">SUM(C5:C17)</f>
        <v>56458.296000000002</v>
      </c>
      <c r="D18" s="76">
        <f t="shared" si="10"/>
        <v>480</v>
      </c>
      <c r="E18" s="76">
        <f t="shared" si="10"/>
        <v>1800</v>
      </c>
      <c r="F18" s="76">
        <f t="shared" si="10"/>
        <v>1.3839999999885402</v>
      </c>
      <c r="G18" s="76">
        <f t="shared" si="10"/>
        <v>0</v>
      </c>
      <c r="H18" s="76">
        <f t="shared" si="10"/>
        <v>0</v>
      </c>
      <c r="I18" s="77">
        <f t="shared" si="10"/>
        <v>3780.1200000000008</v>
      </c>
      <c r="J18" s="78">
        <f t="shared" si="10"/>
        <v>62519.799999999981</v>
      </c>
      <c r="K18" s="75">
        <f t="shared" si="10"/>
        <v>-480</v>
      </c>
      <c r="L18" s="76">
        <f t="shared" si="10"/>
        <v>-5659.7999999999993</v>
      </c>
      <c r="M18" s="76">
        <f t="shared" si="10"/>
        <v>-4000.0000000000005</v>
      </c>
      <c r="N18" s="78">
        <f t="shared" si="10"/>
        <v>-10139.800000000001</v>
      </c>
      <c r="O18" s="76">
        <f t="shared" si="10"/>
        <v>52379.999999999993</v>
      </c>
      <c r="P18" s="77">
        <f t="shared" si="10"/>
        <v>-5000</v>
      </c>
      <c r="Q18" s="78">
        <f t="shared" si="10"/>
        <v>47380</v>
      </c>
      <c r="R18" s="75">
        <f t="shared" si="10"/>
        <v>15000</v>
      </c>
      <c r="S18" s="76">
        <f t="shared" si="10"/>
        <v>20000</v>
      </c>
      <c r="T18" s="76">
        <f t="shared" si="10"/>
        <v>12379.999999999993</v>
      </c>
      <c r="U18" s="76">
        <f t="shared" si="10"/>
        <v>1500</v>
      </c>
      <c r="V18" s="76">
        <f t="shared" si="10"/>
        <v>2999.9999999999995</v>
      </c>
      <c r="W18" s="76">
        <f t="shared" si="10"/>
        <v>2475.9999999999982</v>
      </c>
      <c r="X18" s="77">
        <f t="shared" si="10"/>
        <v>0</v>
      </c>
      <c r="Y18" s="78">
        <f t="shared" si="10"/>
        <v>6975.9999999999973</v>
      </c>
      <c r="Z18" s="78">
        <f t="shared" si="10"/>
        <v>0</v>
      </c>
      <c r="AA18" s="79">
        <f t="shared" si="10"/>
        <v>49884</v>
      </c>
      <c r="AB18" s="56">
        <f ca="1">SUMPRODUCT(SUMIF(OFFSET(INDIRECT(Rngs),0,0,,1),$AB1,OFFSET(INDIRECT(Rngs),0,29,,1)))</f>
        <v>49884</v>
      </c>
      <c r="AC18" s="57">
        <f t="shared" ref="AC18" ca="1" si="11">AB18-AA18</f>
        <v>0</v>
      </c>
    </row>
  </sheetData>
  <mergeCells count="22">
    <mergeCell ref="AA2:AA3"/>
    <mergeCell ref="U2:U3"/>
    <mergeCell ref="V2:V3"/>
    <mergeCell ref="W2:W3"/>
    <mergeCell ref="X2:X3"/>
    <mergeCell ref="Y2:Y3"/>
    <mergeCell ref="O2:O3"/>
    <mergeCell ref="A2:A3"/>
    <mergeCell ref="C2:C3"/>
    <mergeCell ref="D2:D3"/>
    <mergeCell ref="A1:AA1"/>
    <mergeCell ref="E2:H2"/>
    <mergeCell ref="I2:I3"/>
    <mergeCell ref="J2:J3"/>
    <mergeCell ref="K2:M2"/>
    <mergeCell ref="N2:N3"/>
    <mergeCell ref="P2:P3"/>
    <mergeCell ref="Q2:Q3"/>
    <mergeCell ref="R2:R3"/>
    <mergeCell ref="S2:S3"/>
    <mergeCell ref="T2:T3"/>
    <mergeCell ref="Z2:Z3"/>
  </mergeCells>
  <printOptions horizontalCentered="1"/>
  <pageMargins left="0" right="0" top="0.98425196850393704" bottom="0" header="0.39370078740157483" footer="0"/>
  <pageSetup paperSize="9" scale="35" orientation="landscape" r:id="rId1"/>
  <headerFooter alignWithMargins="0">
    <oddFooter>&amp;C&amp;"Book Antiqua,Regular"&amp;Z&amp;F\&amp;A
(&amp;P of &amp;N)&amp;R&amp;"Book Antiqua,Regular"&amp;T
&amp;D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9"/>
  <dimension ref="A1:E36"/>
  <sheetViews>
    <sheetView rightToLeft="1" view="pageBreakPreview" zoomScaleNormal="94" zoomScaleSheetLayoutView="100" workbookViewId="0"/>
  </sheetViews>
  <sheetFormatPr defaultRowHeight="12.75"/>
  <cols>
    <col min="1" max="2" width="16.7109375" style="101" customWidth="1"/>
    <col min="3" max="3" width="15.7109375" style="101" customWidth="1"/>
    <col min="4" max="4" width="65.5703125" style="101" bestFit="1" customWidth="1"/>
    <col min="5" max="5" width="3.28515625" style="101" bestFit="1" customWidth="1"/>
    <col min="6" max="16384" width="9.140625" style="101"/>
  </cols>
  <sheetData>
    <row r="1" spans="1:5" ht="51.95" customHeight="1">
      <c r="A1" s="99"/>
      <c r="B1" s="99"/>
      <c r="C1" s="99"/>
      <c r="D1" s="99"/>
      <c r="E1" s="100">
        <v>1</v>
      </c>
    </row>
    <row r="2" spans="1:5" ht="38.25">
      <c r="A2" s="272" t="s">
        <v>76</v>
      </c>
      <c r="B2" s="272"/>
      <c r="C2" s="272"/>
      <c r="D2" s="272"/>
    </row>
    <row r="3" spans="1:5" ht="38.25">
      <c r="A3" s="272" t="s">
        <v>77</v>
      </c>
      <c r="B3" s="272"/>
      <c r="C3" s="272"/>
      <c r="D3" s="272"/>
    </row>
    <row r="4" spans="1:5" ht="38.25">
      <c r="A4" s="194"/>
      <c r="B4" s="194"/>
      <c r="C4" s="195" t="s">
        <v>117</v>
      </c>
      <c r="D4" s="196">
        <f>IF(IF(ISERROR(VLOOKUP($E$1,'J.V. Detailes'!$B$8:$Y$21,24,FALSE)),"",VLOOKUP($E$1,'J.V. Detailes'!$B$8:$Y$21,24,FALSE))&gt;0,IF(ISERROR(VLOOKUP($E$1,'J.V. Detailes'!$B$8:$Y$21,24,FALSE)),"",VLOOKUP($E$1,'J.V. Detailes'!$B$8:$Y$21,24,FALSE)),"")</f>
        <v>40570</v>
      </c>
    </row>
    <row r="5" spans="1:5" ht="39" customHeight="1">
      <c r="A5" s="102" t="s">
        <v>78</v>
      </c>
      <c r="B5" s="102" t="s">
        <v>79</v>
      </c>
      <c r="C5" s="102" t="s">
        <v>80</v>
      </c>
      <c r="D5" s="102" t="s">
        <v>81</v>
      </c>
    </row>
    <row r="6" spans="1:5" s="107" customFormat="1" ht="27.95" customHeight="1">
      <c r="A6" s="103">
        <f>IF(IF(ISERROR(VLOOKUP($E$1,'J.V. Detailes'!$B$8:$Y$21,2,FALSE)),"",VLOOKUP($E$1,'J.V. Detailes'!$B$8:$Y$21,2,FALSE))&gt;0,IF(ISERROR(VLOOKUP($E$1,'J.V. Detailes'!$B$8:$Y$21,2,FALSE)),"",VLOOKUP($E$1,'J.V. Detailes'!$B$8:$Y$21,2,FALSE)),"")</f>
        <v>87971.925294117638</v>
      </c>
      <c r="B6" s="104"/>
      <c r="C6" s="105"/>
      <c r="D6" s="106" t="str">
        <f>IF(SUM(A6)&gt;0,'J.V. Detailes'!C4,"")</f>
        <v>من حـ / أجور ومرتبات</v>
      </c>
    </row>
    <row r="7" spans="1:5" s="107" customFormat="1" ht="24.95" customHeight="1">
      <c r="A7" s="108"/>
      <c r="B7" s="108"/>
      <c r="C7" s="109"/>
      <c r="D7" s="110"/>
    </row>
    <row r="8" spans="1:5" s="107" customFormat="1" ht="24.95" customHeight="1">
      <c r="A8" s="108"/>
      <c r="B8" s="108"/>
      <c r="C8" s="111"/>
      <c r="D8" s="112"/>
    </row>
    <row r="9" spans="1:5" s="107" customFormat="1" ht="27.95" customHeight="1">
      <c r="A9" s="103">
        <f>IF(IF(ISERROR(VLOOKUP($E$1,'J.V. Detailes'!$B$8:$Y$21,7,FALSE)),"",VLOOKUP($E$1,'J.V. Detailes'!$B$8:$Y$21,7,FALSE))&gt;0,IF(ISERROR(VLOOKUP($E$1,'J.V. Detailes'!$B$8:$Y$21,7,FALSE)),"",VLOOKUP($E$1,'J.V. Detailes'!$B$8:$Y$21,7,FALSE)),"")</f>
        <v>57500</v>
      </c>
      <c r="B9" s="108"/>
      <c r="C9" s="111"/>
      <c r="D9" s="106" t="str">
        <f>IF(SUM(A9)&gt;0,'J.V. Detailes'!H4,"")</f>
        <v>من حـ / حسابات مدينة لدى 
شركات تابعة</v>
      </c>
    </row>
    <row r="10" spans="1:5" s="107" customFormat="1" ht="24.95" customHeight="1">
      <c r="A10" s="108"/>
      <c r="B10" s="108"/>
      <c r="C10" s="109"/>
      <c r="D10" s="149" t="str">
        <f>IF(SUM(A9)&gt;0,'J.V. Detailes'!H6,"")</f>
        <v>ش ب</v>
      </c>
    </row>
    <row r="11" spans="1:5" s="107" customFormat="1" ht="24.95" customHeight="1">
      <c r="A11" s="108"/>
      <c r="B11" s="108"/>
      <c r="C11" s="109"/>
      <c r="D11" s="110"/>
    </row>
    <row r="12" spans="1:5" s="107" customFormat="1" ht="27.95" customHeight="1">
      <c r="A12" s="103">
        <f>IF(SUM(C13:C14)&gt;0,SUM(C13:C14),"")</f>
        <v>3500</v>
      </c>
      <c r="B12" s="108"/>
      <c r="C12" s="111"/>
      <c r="D12" s="106" t="str">
        <f>IF(SUM(A12)&gt;0,'J.V. Detailes'!E4,"")</f>
        <v>من حـ / حسابات جارية دائنة مساهمين</v>
      </c>
    </row>
    <row r="13" spans="1:5" s="107" customFormat="1" ht="24.95" customHeight="1">
      <c r="A13" s="108"/>
      <c r="B13" s="108"/>
      <c r="C13" s="109">
        <f>IF(IF(ISERROR(VLOOKUP($E$1,'J.V. Detailes'!$B$8:$Y$21,4,FALSE)),"",VLOOKUP($E$1,'J.V. Detailes'!$B$8:$Y$21,4,FALSE))&gt;0,IF(ISERROR(VLOOKUP($E$1,'J.V. Detailes'!$B$8:$Y$21,4,FALSE)),"",VLOOKUP($E$1,'J.V. Detailes'!$B$8:$Y$21,4,FALSE)),"")</f>
        <v>1500</v>
      </c>
      <c r="D13" s="149" t="str">
        <f>IF(SUM(C13)&gt;0,'J.V. Detailes'!E6,"")</f>
        <v>د</v>
      </c>
    </row>
    <row r="14" spans="1:5" s="107" customFormat="1" ht="24.95" customHeight="1">
      <c r="A14" s="108"/>
      <c r="B14" s="108"/>
      <c r="C14" s="109">
        <f>IF(IF(ISERROR(VLOOKUP($E$1,'J.V. Detailes'!$B$8:$Y$21,5,FALSE)),"",VLOOKUP($E$1,'J.V. Detailes'!$B$8:$Y$21,5,FALSE))&gt;0,IF(ISERROR(VLOOKUP($E$1,'J.V. Detailes'!$B$8:$Y$21,5,FALSE)),"",VLOOKUP($E$1,'J.V. Detailes'!$B$8:$Y$21,5,FALSE)),"")</f>
        <v>2000</v>
      </c>
      <c r="D14" s="149" t="str">
        <f>IF(SUM(C14)&gt;0,'J.V. Detailes'!F6,"")</f>
        <v>م</v>
      </c>
    </row>
    <row r="15" spans="1:5" s="107" customFormat="1" ht="24.95" customHeight="1">
      <c r="A15" s="108"/>
      <c r="B15" s="108"/>
      <c r="C15" s="109"/>
      <c r="D15" s="110"/>
    </row>
    <row r="16" spans="1:5" s="107" customFormat="1" ht="24.95" customHeight="1">
      <c r="A16" s="108"/>
      <c r="B16" s="108"/>
      <c r="C16" s="109" t="str">
        <f>IF(IF(ISERROR(VLOOKUP($E$1,'J.V. Detailes'!$B$8:$Y$21,6,FALSE)),"",VLOOKUP($E$1,'J.V. Detailes'!$B$8:$Y$21,6,FALSE))&gt;0,IF(ISERROR(VLOOKUP($E$1,'J.V. Detailes'!$B$8:$Y$21,6,FALSE)),"",VLOOKUP($E$1,'J.V. Detailes'!$B$8:$Y$21,6,FALSE)),"")</f>
        <v/>
      </c>
      <c r="D16" s="110"/>
    </row>
    <row r="17" spans="1:4" s="107" customFormat="1" ht="27.95" customHeight="1">
      <c r="A17" s="103"/>
      <c r="B17" s="103">
        <f>IF(SUM(C18:C19)&gt;0,SUM(C18:C19),"")</f>
        <v>11121.925294117647</v>
      </c>
      <c r="C17" s="111"/>
      <c r="D17" s="113" t="str">
        <f>IF(SUM(B17)&gt;0,'J.V. Detailes'!Q4,"")</f>
        <v>إلى حـ / دائنون وحسابات دائنة أخرى</v>
      </c>
    </row>
    <row r="18" spans="1:4" s="107" customFormat="1" ht="24.95" customHeight="1">
      <c r="A18" s="108"/>
      <c r="B18" s="108"/>
      <c r="C18" s="109">
        <f>IF(IF(ISERROR(VLOOKUP($E$1,'J.V. Detailes'!$B$8:$Y$21,16,FALSE)),"",VLOOKUP($E$1,'J.V. Detailes'!$B$8:$Y$21,16,FALSE))&gt;0,IF(ISERROR(VLOOKUP($E$1,'J.V. Detailes'!$B$8:$Y$21,16,FALSE)),"",VLOOKUP($E$1,'J.V. Detailes'!$B$8:$Y$21,16,FALSE)),"")</f>
        <v>3387.7524999999996</v>
      </c>
      <c r="D18" s="150" t="str">
        <f>IF(SUM(C18)&gt;0,'J.V. Detailes'!Q6,"")</f>
        <v>هيئة 
التأمينات 
الإجتماعية</v>
      </c>
    </row>
    <row r="19" spans="1:4" s="107" customFormat="1" ht="24.95" customHeight="1">
      <c r="A19" s="108"/>
      <c r="B19" s="108"/>
      <c r="C19" s="109">
        <f>IF(IF(ISERROR(VLOOKUP($E$1,'J.V. Detailes'!$B$8:$Y$21,17,FALSE)),"",VLOOKUP($E$1,'J.V. Detailes'!$B$8:$Y$21,17,FALSE))&gt;0,IF(ISERROR(VLOOKUP($E$1,'J.V. Detailes'!$B$8:$Y$21,17,FALSE)),"",VLOOKUP($E$1,'J.V. Detailes'!$B$8:$Y$21,17,FALSE)),"")</f>
        <v>7734.1727941176478</v>
      </c>
      <c r="D19" s="150" t="str">
        <f>IF(SUM(C19)&gt;0,'J.V. Detailes'!R6,"")</f>
        <v>جارى 
مصلحة الضرائب 
كسب عمل</v>
      </c>
    </row>
    <row r="20" spans="1:4" s="107" customFormat="1" ht="24.95" customHeight="1">
      <c r="A20" s="108"/>
      <c r="B20" s="108"/>
      <c r="C20" s="109"/>
      <c r="D20" s="110"/>
    </row>
    <row r="21" spans="1:4" s="107" customFormat="1" ht="24.95" customHeight="1">
      <c r="A21" s="108"/>
      <c r="B21" s="108"/>
      <c r="C21" s="109"/>
      <c r="D21" s="110"/>
    </row>
    <row r="22" spans="1:4" s="107" customFormat="1" ht="27.95" customHeight="1">
      <c r="A22" s="103"/>
      <c r="B22" s="103">
        <f>IF(SUM(C23:C28)&gt;0,SUM(C23:C28),"")</f>
        <v>1835.5</v>
      </c>
      <c r="C22" s="111"/>
      <c r="D22" s="113" t="str">
        <f>IF(SUM(B22)&gt;0,'J.V. Detailes'!J4,"")</f>
        <v>إلى حـ / مدينون وحسابات مدينة أخرى</v>
      </c>
    </row>
    <row r="23" spans="1:4" s="107" customFormat="1" ht="24.95" customHeight="1">
      <c r="A23" s="108"/>
      <c r="B23" s="108"/>
      <c r="C23" s="109">
        <f>IF(IF(ISERROR(VLOOKUP($E$1,'J.V. Detailes'!$B$8:$Y$21,9,FALSE)),"",VLOOKUP($E$1,'J.V. Detailes'!$B$8:$Y$21,9,FALSE))&gt;0,IF(ISERROR(VLOOKUP($E$1,'J.V. Detailes'!$B$8:$Y$21,9,FALSE)),"",VLOOKUP($E$1,'J.V. Detailes'!$B$8:$Y$21,9,FALSE)),"")</f>
        <v>172.5</v>
      </c>
      <c r="D23" s="150" t="str">
        <f>IF(SUM(C23)&gt;0,CONCATENATE('J.V. Detailes'!J5,'J.V. Detailes'!J6),"")</f>
        <v>سلف وعهد تحت التسوية - ب</v>
      </c>
    </row>
    <row r="24" spans="1:4" s="107" customFormat="1" ht="24.95" customHeight="1">
      <c r="A24" s="108"/>
      <c r="B24" s="108"/>
      <c r="C24" s="109">
        <f>IF(IF(ISERROR(VLOOKUP($E$1,'J.V. Detailes'!$B$8:$Y$21,10,FALSE)),"",VLOOKUP($E$1,'J.V. Detailes'!$B$8:$Y$21,10,FALSE))&gt;0,IF(ISERROR(VLOOKUP($E$1,'J.V. Detailes'!$B$8:$Y$21,10,FALSE)),"",VLOOKUP($E$1,'J.V. Detailes'!$B$8:$Y$21,10,FALSE)),"")</f>
        <v>238.75</v>
      </c>
      <c r="D24" s="150" t="str">
        <f>IF(SUM(C24)&gt;0,CONCATENATE('J.V. Detailes'!J5,'J.V. Detailes'!K6),"")</f>
        <v>سلف وعهد تحت التسوية - ت</v>
      </c>
    </row>
    <row r="25" spans="1:4" s="107" customFormat="1" ht="24.95" customHeight="1">
      <c r="A25" s="108"/>
      <c r="B25" s="108"/>
      <c r="C25" s="109">
        <f>IF(IF(ISERROR(VLOOKUP($E$1,'J.V. Detailes'!$B$8:$Y$21,11,FALSE)),"",VLOOKUP($E$1,'J.V. Detailes'!$B$8:$Y$21,11,FALSE))&gt;0,IF(ISERROR(VLOOKUP($E$1,'J.V. Detailes'!$B$8:$Y$21,11,FALSE)),"",VLOOKUP($E$1,'J.V. Detailes'!$B$8:$Y$21,11,FALSE)),"")</f>
        <v>132.25</v>
      </c>
      <c r="D25" s="150" t="str">
        <f>IF(SUM(C25)&gt;0,CONCATENATE('J.V. Detailes'!J5,'J.V. Detailes'!L6),"")</f>
        <v>سلف وعهد تحت التسوية - ح</v>
      </c>
    </row>
    <row r="26" spans="1:4" s="107" customFormat="1" ht="24.95" customHeight="1">
      <c r="A26" s="108"/>
      <c r="B26" s="108"/>
      <c r="C26" s="109">
        <f>IF(IF(ISERROR(VLOOKUP($E$1,'J.V. Detailes'!$B$8:$Y$21,12,FALSE)),"",VLOOKUP($E$1,'J.V. Detailes'!$B$8:$Y$21,12,FALSE))&gt;0,IF(ISERROR(VLOOKUP($E$1,'J.V. Detailes'!$B$8:$Y$21,12,FALSE)),"",VLOOKUP($E$1,'J.V. Detailes'!$B$8:$Y$21,12,FALSE)),"")</f>
        <v>1000</v>
      </c>
      <c r="D26" s="150" t="str">
        <f>IF(SUM(C26)&gt;0,CONCATENATE('J.V. Detailes'!J5,'J.V. Detailes'!M6),"")</f>
        <v>سلف وعهد تحت التسوية - غ</v>
      </c>
    </row>
    <row r="27" spans="1:4" s="107" customFormat="1" ht="24.95" customHeight="1">
      <c r="A27" s="108"/>
      <c r="B27" s="108"/>
      <c r="C27" s="109">
        <f>IF(IF(ISERROR(VLOOKUP($E$1,'J.V. Detailes'!$B$8:$Y$21,13,FALSE)),"",VLOOKUP($E$1,'J.V. Detailes'!$B$8:$Y$21,13,FALSE))&gt;0,IF(ISERROR(VLOOKUP($E$1,'J.V. Detailes'!$B$8:$Y$21,13,FALSE)),"",VLOOKUP($E$1,'J.V. Detailes'!$B$8:$Y$21,13,FALSE)),"")</f>
        <v>119.5</v>
      </c>
      <c r="D27" s="150" t="str">
        <f>IF(SUM(C27)&gt;0,CONCATENATE('J.V. Detailes'!J5,'J.V. Detailes'!N6),"")</f>
        <v>سلف وعهد تحت التسوية - ن</v>
      </c>
    </row>
    <row r="28" spans="1:4" s="107" customFormat="1" ht="24.95" customHeight="1">
      <c r="A28" s="108"/>
      <c r="B28" s="108"/>
      <c r="C28" s="109">
        <f>IF(IF(ISERROR(VLOOKUP($E$1,'J.V. Detailes'!$B$8:$Y$21,14,FALSE)),"",VLOOKUP($E$1,'J.V. Detailes'!$B$8:$Y$21,14,FALSE))&gt;0,IF(ISERROR(VLOOKUP($E$1,'J.V. Detailes'!$B$8:$Y$21,14,FALSE)),"",VLOOKUP($E$1,'J.V. Detailes'!$B$8:$Y$21,14,FALSE)),"")</f>
        <v>172.5</v>
      </c>
      <c r="D28" s="150" t="str">
        <f>IF(SUM(C28)&gt;0,CONCATENATE('J.V. Detailes'!J5,'J.V. Detailes'!O6),"")</f>
        <v>سلف وعهد تحت التسوية - أب</v>
      </c>
    </row>
    <row r="29" spans="1:4" s="107" customFormat="1" ht="24.95" customHeight="1">
      <c r="A29" s="108"/>
      <c r="B29" s="108"/>
      <c r="C29" s="109"/>
      <c r="D29" s="112"/>
    </row>
    <row r="30" spans="1:4" s="107" customFormat="1" ht="24.95" customHeight="1">
      <c r="A30" s="108"/>
      <c r="B30" s="108"/>
      <c r="C30" s="109"/>
      <c r="D30" s="112"/>
    </row>
    <row r="31" spans="1:4" s="107" customFormat="1" ht="27.95" customHeight="1">
      <c r="A31" s="108"/>
      <c r="B31" s="103">
        <f>IF(IF(ISERROR(VLOOKUP($E$1,'J.V. Detailes'!$B$8:$Y$21,19,FALSE)),"",VLOOKUP($E$1,'J.V. Detailes'!$B$8:$Y$21,19,FALSE))&gt;0,IF(ISERROR(VLOOKUP($E$1,'J.V. Detailes'!$B$8:$Y$21,19,FALSE)),"",VLOOKUP($E$1,'J.V. Detailes'!$B$8:$Y$21,19,FALSE)),"")</f>
        <v>136014.5</v>
      </c>
      <c r="C31" s="111"/>
      <c r="D31" s="113" t="str">
        <f>IF(SUM(B31)&gt;0,'J.V. Detailes'!T4,"")</f>
        <v>إلى حـ / بنوك
 حسابات جارية</v>
      </c>
    </row>
    <row r="32" spans="1:4" s="107" customFormat="1" ht="23.25" customHeight="1">
      <c r="A32" s="108"/>
      <c r="B32" s="108"/>
      <c r="C32" s="109"/>
      <c r="D32" s="150" t="str">
        <f>IF(SUM(B31)&gt;0,'J.V. Detailes'!T6,"")</f>
        <v>الأهلى</v>
      </c>
    </row>
    <row r="33" spans="1:4" s="107" customFormat="1" ht="24.95" customHeight="1">
      <c r="A33" s="108"/>
      <c r="B33" s="108"/>
      <c r="C33" s="109"/>
      <c r="D33" s="112"/>
    </row>
    <row r="34" spans="1:4" s="107" customFormat="1" ht="27.95" customHeight="1">
      <c r="A34" s="114"/>
      <c r="B34" s="114"/>
      <c r="C34" s="115"/>
      <c r="D34" s="151" t="str">
        <f>IF(IF(ISERROR(VLOOKUP($E$1,'J.V. Detailes'!$B$8:$Y$21,23,FALSE)),"",VLOOKUP($E$1,'J.V. Detailes'!$B$8:$Y$21,23,FALSE))&gt;0,IF(ISERROR(VLOOKUP($E$1,'J.V. Detailes'!$B$8:$X$23,14,FALSE)),"",VLOOKUP($E$1,'J.V. Detailes'!$B$8:$Y$21,23,FALSE)),"")</f>
        <v>قيد أجور ومرتبات يناير</v>
      </c>
    </row>
    <row r="35" spans="1:4" s="107" customFormat="1" ht="27.95" customHeight="1">
      <c r="A35" s="116">
        <f>IF(SUM(A6:A34)&gt;0,SUM(A6:A34),"")</f>
        <v>148971.92529411765</v>
      </c>
      <c r="B35" s="116">
        <f>IF(SUM(B6:B34)&gt;0,SUM(B6:B34),"")</f>
        <v>148971.92529411765</v>
      </c>
      <c r="C35" s="117"/>
      <c r="D35" s="118"/>
    </row>
    <row r="36" spans="1:4" s="120" customFormat="1" ht="33">
      <c r="A36" s="119" t="str">
        <f>IF(SUM(B35)&gt;0,'J.V. Detailes'!X21,"")</f>
        <v xml:space="preserve">              المحاسب                                                                                    المدير المالى</v>
      </c>
    </row>
  </sheetData>
  <mergeCells count="2">
    <mergeCell ref="A2:D2"/>
    <mergeCell ref="A3:D3"/>
  </mergeCells>
  <printOptions horizontalCentered="1"/>
  <pageMargins left="0.51181102362204722" right="0.39370078740157483" top="0" bottom="0.19685039370078741" header="0.39370078740157483" footer="0"/>
  <pageSetup paperSize="9" scale="82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32">
    <pageSetUpPr fitToPage="1"/>
  </sheetPr>
  <dimension ref="A1:Y23"/>
  <sheetViews>
    <sheetView rightToLeft="1" view="pageBreakPreview" zoomScale="58" zoomScaleNormal="83" zoomScaleSheetLayoutView="58" workbookViewId="0">
      <pane xSplit="1" ySplit="6" topLeftCell="K12" activePane="bottomRight" state="frozen"/>
      <selection activeCell="DC40" sqref="DC40"/>
      <selection pane="topRight" activeCell="DC40" sqref="DC40"/>
      <selection pane="bottomLeft" activeCell="DC40" sqref="DC40"/>
      <selection pane="bottomRight" activeCell="Y23" sqref="Y23"/>
    </sheetView>
  </sheetViews>
  <sheetFormatPr defaultRowHeight="12.75"/>
  <cols>
    <col min="1" max="1" width="8.85546875" bestFit="1" customWidth="1"/>
    <col min="2" max="2" width="1.28515625" customWidth="1"/>
    <col min="3" max="3" width="21.7109375" bestFit="1" customWidth="1"/>
    <col min="4" max="4" width="1.28515625" customWidth="1"/>
    <col min="5" max="6" width="17.140625" bestFit="1" customWidth="1"/>
    <col min="7" max="7" width="1.28515625" customWidth="1"/>
    <col min="8" max="8" width="19" bestFit="1" customWidth="1"/>
    <col min="9" max="9" width="1.28515625" customWidth="1"/>
    <col min="10" max="12" width="15.42578125" bestFit="1" customWidth="1"/>
    <col min="13" max="13" width="17.140625" bestFit="1" customWidth="1"/>
    <col min="14" max="15" width="15.42578125" bestFit="1" customWidth="1"/>
    <col min="16" max="16" width="1.28515625" customWidth="1"/>
    <col min="17" max="18" width="17.140625" bestFit="1" customWidth="1"/>
    <col min="19" max="19" width="1.28515625" customWidth="1"/>
    <col min="20" max="20" width="22.7109375" bestFit="1" customWidth="1"/>
    <col min="21" max="22" width="18" bestFit="1" customWidth="1"/>
    <col min="23" max="23" width="5.5703125" bestFit="1" customWidth="1"/>
    <col min="24" max="24" width="27" bestFit="1" customWidth="1"/>
    <col min="25" max="25" width="15.140625" customWidth="1"/>
  </cols>
  <sheetData>
    <row r="1" spans="1:25" s="47" customFormat="1" ht="42">
      <c r="A1" s="221" t="str">
        <f>DATA!A1</f>
        <v>شركة أ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91"/>
      <c r="V1" s="91"/>
      <c r="W1" s="91"/>
    </row>
    <row r="2" spans="1:25" s="47" customFormat="1" ht="42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191"/>
      <c r="V2" s="191"/>
      <c r="W2" s="191"/>
    </row>
    <row r="3" spans="1:25" s="47" customFormat="1" ht="42" customHeight="1" thickBot="1">
      <c r="A3" s="244" t="s">
        <v>100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192"/>
      <c r="V3" s="192"/>
      <c r="W3" s="192"/>
    </row>
    <row r="4" spans="1:25" s="46" customFormat="1" ht="74.25" customHeight="1">
      <c r="A4" s="255" t="s">
        <v>32</v>
      </c>
      <c r="B4" s="3"/>
      <c r="C4" s="279" t="s">
        <v>85</v>
      </c>
      <c r="D4" s="3"/>
      <c r="E4" s="285" t="s">
        <v>82</v>
      </c>
      <c r="F4" s="286"/>
      <c r="G4" s="3"/>
      <c r="H4" s="273" t="s">
        <v>101</v>
      </c>
      <c r="I4" s="3"/>
      <c r="J4" s="275" t="s">
        <v>87</v>
      </c>
      <c r="K4" s="276"/>
      <c r="L4" s="276"/>
      <c r="M4" s="276"/>
      <c r="N4" s="276"/>
      <c r="O4" s="277"/>
      <c r="P4" s="3"/>
      <c r="Q4" s="285" t="s">
        <v>86</v>
      </c>
      <c r="R4" s="286"/>
      <c r="S4" s="3"/>
      <c r="T4" s="273" t="s">
        <v>104</v>
      </c>
      <c r="U4" s="141"/>
      <c r="V4" s="45"/>
      <c r="W4" s="45"/>
    </row>
    <row r="5" spans="1:25" s="46" customFormat="1" ht="24.75">
      <c r="A5" s="278"/>
      <c r="B5" s="3"/>
      <c r="C5" s="280"/>
      <c r="D5" s="3"/>
      <c r="E5" s="287"/>
      <c r="F5" s="288"/>
      <c r="G5" s="3"/>
      <c r="H5" s="274"/>
      <c r="I5" s="3"/>
      <c r="J5" s="282" t="s">
        <v>105</v>
      </c>
      <c r="K5" s="283"/>
      <c r="L5" s="283"/>
      <c r="M5" s="283"/>
      <c r="N5" s="283"/>
      <c r="O5" s="284"/>
      <c r="P5" s="3"/>
      <c r="Q5" s="287"/>
      <c r="R5" s="288"/>
      <c r="S5" s="3"/>
      <c r="T5" s="274"/>
      <c r="U5" s="141"/>
      <c r="V5" s="45"/>
      <c r="W5" s="45"/>
    </row>
    <row r="6" spans="1:25" s="46" customFormat="1" ht="75" thickBot="1">
      <c r="A6" s="256"/>
      <c r="B6" s="17"/>
      <c r="C6" s="281"/>
      <c r="D6" s="17"/>
      <c r="E6" s="147" t="str">
        <f>DATA!C14</f>
        <v>د</v>
      </c>
      <c r="F6" s="148" t="str">
        <f>DATA!C30</f>
        <v>م</v>
      </c>
      <c r="G6" s="17"/>
      <c r="H6" s="146" t="s">
        <v>149</v>
      </c>
      <c r="I6" s="17"/>
      <c r="J6" s="143" t="str">
        <f>DATA!C8</f>
        <v>ب</v>
      </c>
      <c r="K6" s="144" t="str">
        <f>DATA!C9</f>
        <v>ت</v>
      </c>
      <c r="L6" s="144" t="str">
        <f>DATA!C12</f>
        <v>ح</v>
      </c>
      <c r="M6" s="144" t="str">
        <f>DATA!C25</f>
        <v>غ</v>
      </c>
      <c r="N6" s="144" t="str">
        <f>DATA!C31</f>
        <v>ن</v>
      </c>
      <c r="O6" s="145" t="str">
        <f>DATA!C36</f>
        <v>أب</v>
      </c>
      <c r="P6" s="17"/>
      <c r="Q6" s="143" t="s">
        <v>102</v>
      </c>
      <c r="R6" s="145" t="s">
        <v>103</v>
      </c>
      <c r="S6" s="17"/>
      <c r="T6" s="146" t="s">
        <v>150</v>
      </c>
      <c r="U6" s="141"/>
      <c r="V6" s="45"/>
      <c r="W6" s="45"/>
    </row>
    <row r="7" spans="1:25" s="23" customFormat="1" ht="9.9499999999999993" customHeight="1" thickBot="1">
      <c r="A7" s="4"/>
      <c r="B7" s="7"/>
      <c r="C7" s="4"/>
      <c r="D7" s="7"/>
      <c r="E7" s="4"/>
      <c r="F7" s="7"/>
      <c r="G7" s="7"/>
      <c r="H7" s="6"/>
      <c r="I7" s="7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5"/>
    </row>
    <row r="8" spans="1:25" s="58" customFormat="1" ht="30" customHeight="1" thickBot="1">
      <c r="A8" s="96" t="s">
        <v>20</v>
      </c>
      <c r="B8" s="23">
        <v>1</v>
      </c>
      <c r="C8" s="126">
        <f>'(1)'!$M$40</f>
        <v>87971.925294117638</v>
      </c>
      <c r="D8" s="7"/>
      <c r="E8" s="49">
        <v>1500</v>
      </c>
      <c r="F8" s="121">
        <v>2000</v>
      </c>
      <c r="G8" s="7"/>
      <c r="H8" s="126">
        <f>57500</f>
        <v>57500</v>
      </c>
      <c r="I8" s="7"/>
      <c r="J8" s="129">
        <f>0-'(1)'!$AC$8</f>
        <v>172.5</v>
      </c>
      <c r="K8" s="130">
        <f>0-'(1)'!$AC$9</f>
        <v>238.75</v>
      </c>
      <c r="L8" s="130">
        <f>0-'(1)'!$AC$12</f>
        <v>132.25</v>
      </c>
      <c r="M8" s="130">
        <f>0-'(1)'!$AC$25</f>
        <v>1000</v>
      </c>
      <c r="N8" s="130">
        <f>0-'(1)'!$AC$31</f>
        <v>119.5</v>
      </c>
      <c r="O8" s="131">
        <f>0-'(1)'!$AC$36</f>
        <v>172.5</v>
      </c>
      <c r="P8" s="7"/>
      <c r="Q8" s="49">
        <f>0-'(1)'!$O$40</f>
        <v>3387.7524999999996</v>
      </c>
      <c r="R8" s="121">
        <f>'(1)'!$AB$40</f>
        <v>7734.1727941176478</v>
      </c>
      <c r="S8" s="7"/>
      <c r="T8" s="138">
        <f>C8+SUM(E8:F8)+H8-SUM(J8:O8)-SUM(Q8:R8)</f>
        <v>136014.5</v>
      </c>
      <c r="U8" s="142">
        <f>C8-SUM(J8:O8)-SUM(Q8:R8)</f>
        <v>75014.499999999985</v>
      </c>
      <c r="V8" s="56">
        <f>'(1)'!$AE$40</f>
        <v>75014.5</v>
      </c>
      <c r="W8" s="57">
        <f>U8-V8</f>
        <v>0</v>
      </c>
      <c r="X8" s="193" t="s">
        <v>88</v>
      </c>
      <c r="Y8" s="197">
        <v>40570</v>
      </c>
    </row>
    <row r="9" spans="1:25" s="58" customFormat="1" ht="30" customHeight="1" thickBot="1">
      <c r="A9" s="97" t="s">
        <v>21</v>
      </c>
      <c r="B9" s="23">
        <v>2</v>
      </c>
      <c r="C9" s="127">
        <f>'(2)'!$M$40</f>
        <v>87956.300294117638</v>
      </c>
      <c r="D9" s="7"/>
      <c r="E9" s="60">
        <v>1500</v>
      </c>
      <c r="F9" s="122">
        <v>2000</v>
      </c>
      <c r="G9" s="7"/>
      <c r="H9" s="127">
        <f>57512.5</f>
        <v>57512.5</v>
      </c>
      <c r="I9" s="7"/>
      <c r="J9" s="132">
        <f>0-'(2)'!$AC$8</f>
        <v>172.5</v>
      </c>
      <c r="K9" s="133">
        <f>0-'(2)'!$AC$9</f>
        <v>238.75</v>
      </c>
      <c r="L9" s="133">
        <f>0-'(2)'!$AC$12</f>
        <v>132.25</v>
      </c>
      <c r="M9" s="133">
        <f>0-'(2)'!$AC$25</f>
        <v>1000</v>
      </c>
      <c r="N9" s="133">
        <f>0-'(2)'!$AC$31</f>
        <v>119.5</v>
      </c>
      <c r="O9" s="134">
        <f>0-'(2)'!$AC$36</f>
        <v>172.5</v>
      </c>
      <c r="P9" s="7"/>
      <c r="Q9" s="60">
        <f>0-'(2)'!$O$40</f>
        <v>3387.7524999999996</v>
      </c>
      <c r="R9" s="122">
        <f>'(2)'!$AB$40</f>
        <v>7731.0477941176468</v>
      </c>
      <c r="S9" s="7"/>
      <c r="T9" s="139">
        <f t="shared" ref="T9:T19" si="0">C9+SUM(E9:F9)+H9-SUM(J9:O9)-SUM(Q9:R9)</f>
        <v>136014.5</v>
      </c>
      <c r="U9" s="142">
        <f t="shared" ref="U9:U19" si="1">C9-SUM(J9:O9)-SUM(Q9:R9)</f>
        <v>75002</v>
      </c>
      <c r="V9" s="56">
        <f>'(2)'!$AE$40</f>
        <v>75002</v>
      </c>
      <c r="W9" s="57">
        <f>U9-V9</f>
        <v>0</v>
      </c>
      <c r="X9" s="193" t="s">
        <v>106</v>
      </c>
      <c r="Y9" s="198">
        <v>40601</v>
      </c>
    </row>
    <row r="10" spans="1:25" s="58" customFormat="1" ht="30" customHeight="1" thickBot="1">
      <c r="A10" s="97" t="s">
        <v>22</v>
      </c>
      <c r="B10" s="23">
        <v>3</v>
      </c>
      <c r="C10" s="127">
        <f>'(3)'!$M$40</f>
        <v>87968.591960784295</v>
      </c>
      <c r="D10" s="7"/>
      <c r="E10" s="60">
        <v>1500</v>
      </c>
      <c r="F10" s="122">
        <v>2000</v>
      </c>
      <c r="G10" s="7"/>
      <c r="H10" s="127">
        <f>57503</f>
        <v>57503</v>
      </c>
      <c r="I10" s="7"/>
      <c r="J10" s="132">
        <f>0-'(3)'!$AC$8</f>
        <v>172.5</v>
      </c>
      <c r="K10" s="133">
        <f>0-'(3)'!$AC$9</f>
        <v>238.75</v>
      </c>
      <c r="L10" s="133">
        <f>0-'(3)'!$AC$12</f>
        <v>132.25</v>
      </c>
      <c r="M10" s="133">
        <f>0-'(3)'!$AC$25</f>
        <v>1000</v>
      </c>
      <c r="N10" s="133">
        <f>0-'(3)'!$AC$31</f>
        <v>119.5</v>
      </c>
      <c r="O10" s="134">
        <f>0-'(3)'!$AC$36</f>
        <v>172.5</v>
      </c>
      <c r="P10" s="7"/>
      <c r="Q10" s="60">
        <f>0-'(3)'!$O$40</f>
        <v>3387.7524999999996</v>
      </c>
      <c r="R10" s="122">
        <f>'(3)'!$AB$40</f>
        <v>7733.8394607843138</v>
      </c>
      <c r="S10" s="7"/>
      <c r="T10" s="139">
        <f t="shared" si="0"/>
        <v>136014.49999999997</v>
      </c>
      <c r="U10" s="142">
        <f t="shared" si="1"/>
        <v>75011.499999999985</v>
      </c>
      <c r="V10" s="56">
        <f>'(3)'!$AE$40</f>
        <v>75011.5</v>
      </c>
      <c r="W10" s="57">
        <f t="shared" ref="W10:W19" si="2">U10-V10</f>
        <v>0</v>
      </c>
      <c r="X10" s="193" t="s">
        <v>107</v>
      </c>
      <c r="Y10" s="198">
        <v>40629</v>
      </c>
    </row>
    <row r="11" spans="1:25" s="58" customFormat="1" ht="30" customHeight="1" thickBot="1">
      <c r="A11" s="97" t="s">
        <v>23</v>
      </c>
      <c r="B11" s="23">
        <v>4</v>
      </c>
      <c r="C11" s="127">
        <f>'(4)'!$M$40</f>
        <v>88969.208790849661</v>
      </c>
      <c r="D11" s="7"/>
      <c r="E11" s="60">
        <v>1500</v>
      </c>
      <c r="F11" s="122">
        <v>2000</v>
      </c>
      <c r="G11" s="7"/>
      <c r="H11" s="127">
        <f>57900</f>
        <v>57900</v>
      </c>
      <c r="I11" s="7"/>
      <c r="J11" s="132">
        <f>0-'(4)'!$AC$8</f>
        <v>172.5</v>
      </c>
      <c r="K11" s="133">
        <f>0-'(4)'!$AC$9</f>
        <v>238.75</v>
      </c>
      <c r="L11" s="133">
        <f>0-'(4)'!$AC$12</f>
        <v>132.25</v>
      </c>
      <c r="M11" s="133">
        <f>0-'(4)'!$AC$25</f>
        <v>1000</v>
      </c>
      <c r="N11" s="133">
        <f>0-'(4)'!$AC$31</f>
        <v>119.5</v>
      </c>
      <c r="O11" s="134">
        <f>0-'(4)'!$AC$36</f>
        <v>172.5</v>
      </c>
      <c r="P11" s="7"/>
      <c r="Q11" s="60">
        <f>0-'(4)'!$O$40</f>
        <v>3387.7524999999996</v>
      </c>
      <c r="R11" s="122">
        <f>'(4)'!$AB$40</f>
        <v>7831.4562908496746</v>
      </c>
      <c r="S11" s="7"/>
      <c r="T11" s="139">
        <f t="shared" si="0"/>
        <v>137314.5</v>
      </c>
      <c r="U11" s="142">
        <f t="shared" si="1"/>
        <v>75914.499999999985</v>
      </c>
      <c r="V11" s="56">
        <f>'(4)'!$AE$40</f>
        <v>75914.5</v>
      </c>
      <c r="W11" s="57">
        <f t="shared" si="2"/>
        <v>0</v>
      </c>
      <c r="X11" s="193" t="s">
        <v>108</v>
      </c>
      <c r="Y11" s="199">
        <v>40660</v>
      </c>
    </row>
    <row r="12" spans="1:25" s="58" customFormat="1" ht="30" customHeight="1" thickBot="1">
      <c r="A12" s="97" t="s">
        <v>24</v>
      </c>
      <c r="B12" s="23">
        <v>5</v>
      </c>
      <c r="C12" s="127">
        <f>'(5)'!$M$40</f>
        <v>88991.986568627442</v>
      </c>
      <c r="D12" s="7"/>
      <c r="E12" s="60">
        <v>1500</v>
      </c>
      <c r="F12" s="122">
        <v>2000</v>
      </c>
      <c r="G12" s="7"/>
      <c r="H12" s="127">
        <f>57879.5</f>
        <v>57879.5</v>
      </c>
      <c r="I12" s="7"/>
      <c r="J12" s="132">
        <f>0-'(5)'!$AC$8</f>
        <v>172.5</v>
      </c>
      <c r="K12" s="133">
        <f>0-'(5)'!$AC$9</f>
        <v>238.75</v>
      </c>
      <c r="L12" s="133">
        <f>0-'(5)'!$AC$12</f>
        <v>132.25</v>
      </c>
      <c r="M12" s="133">
        <f>0-'(5)'!$AC$25</f>
        <v>1000</v>
      </c>
      <c r="N12" s="133">
        <f>0-'(5)'!$AC$31</f>
        <v>119.5</v>
      </c>
      <c r="O12" s="134">
        <f>0-'(5)'!$AC$36</f>
        <v>172.5</v>
      </c>
      <c r="P12" s="7"/>
      <c r="Q12" s="60">
        <f>0-'(5)'!$O$40</f>
        <v>3387.7524999999996</v>
      </c>
      <c r="R12" s="122">
        <f>'(5)'!$AB$40</f>
        <v>7833.7340686274529</v>
      </c>
      <c r="S12" s="7"/>
      <c r="T12" s="139">
        <f t="shared" si="0"/>
        <v>137314.5</v>
      </c>
      <c r="U12" s="142">
        <f t="shared" si="1"/>
        <v>75934.999999999985</v>
      </c>
      <c r="V12" s="56">
        <f>'(5)'!$AE$40</f>
        <v>75935</v>
      </c>
      <c r="W12" s="57">
        <f t="shared" si="2"/>
        <v>0</v>
      </c>
      <c r="X12" s="193" t="s">
        <v>109</v>
      </c>
      <c r="Y12" s="199">
        <v>40689</v>
      </c>
    </row>
    <row r="13" spans="1:25" s="58" customFormat="1" ht="30" customHeight="1" thickBot="1">
      <c r="A13" s="97" t="s">
        <v>25</v>
      </c>
      <c r="B13" s="23">
        <v>6</v>
      </c>
      <c r="C13" s="127">
        <f>'(6)'!$M$40</f>
        <v>88955.458790849661</v>
      </c>
      <c r="D13" s="7"/>
      <c r="E13" s="60">
        <v>1500</v>
      </c>
      <c r="F13" s="122">
        <v>2000</v>
      </c>
      <c r="G13" s="7"/>
      <c r="H13" s="127">
        <f>59911</f>
        <v>59911</v>
      </c>
      <c r="I13" s="7"/>
      <c r="J13" s="132">
        <f>0-'(6)'!$AC$8</f>
        <v>172.5</v>
      </c>
      <c r="K13" s="133">
        <f>0-'(6)'!$AC$9</f>
        <v>238.75</v>
      </c>
      <c r="L13" s="133">
        <f>0-'(6)'!$AC$12</f>
        <v>132.25</v>
      </c>
      <c r="M13" s="133">
        <f>0-'(6)'!$AC$25</f>
        <v>1000</v>
      </c>
      <c r="N13" s="133">
        <f>0-'(6)'!$AC$31</f>
        <v>119.5</v>
      </c>
      <c r="O13" s="134">
        <f>0-'(6)'!$AC$36</f>
        <v>172.5</v>
      </c>
      <c r="P13" s="7"/>
      <c r="Q13" s="60">
        <f>0-'(6)'!$O$40</f>
        <v>3387.7524999999996</v>
      </c>
      <c r="R13" s="122">
        <f>'(6)'!$AB$40</f>
        <v>7828.7062908496746</v>
      </c>
      <c r="S13" s="7"/>
      <c r="T13" s="139">
        <f t="shared" si="0"/>
        <v>139314.5</v>
      </c>
      <c r="U13" s="142">
        <f t="shared" si="1"/>
        <v>75903.499999999985</v>
      </c>
      <c r="V13" s="56">
        <f>'(6)'!$AE$40</f>
        <v>75903.5</v>
      </c>
      <c r="W13" s="57">
        <f t="shared" si="2"/>
        <v>0</v>
      </c>
      <c r="X13" s="193" t="s">
        <v>110</v>
      </c>
      <c r="Y13" s="199">
        <v>40724</v>
      </c>
    </row>
    <row r="14" spans="1:25" s="58" customFormat="1" ht="30" customHeight="1" thickBot="1">
      <c r="A14" s="97" t="s">
        <v>26</v>
      </c>
      <c r="B14" s="23">
        <v>7</v>
      </c>
      <c r="C14" s="127">
        <f>'(7)'!$M$40</f>
        <v>88970.875457516318</v>
      </c>
      <c r="D14" s="7"/>
      <c r="E14" s="60">
        <v>1500</v>
      </c>
      <c r="F14" s="122">
        <v>2000</v>
      </c>
      <c r="G14" s="7"/>
      <c r="H14" s="127">
        <f>59898.5</f>
        <v>59898.5</v>
      </c>
      <c r="I14" s="7"/>
      <c r="J14" s="132">
        <f>0-'(7)'!$AC$8</f>
        <v>172.5</v>
      </c>
      <c r="K14" s="133">
        <f>0-'(7)'!$AC$9</f>
        <v>238.75</v>
      </c>
      <c r="L14" s="133">
        <f>0-'(7)'!$AC$12</f>
        <v>132.25</v>
      </c>
      <c r="M14" s="133">
        <f>0-'(7)'!$AC$25</f>
        <v>1000</v>
      </c>
      <c r="N14" s="133">
        <f>0-'(7)'!$AC$31</f>
        <v>119.5</v>
      </c>
      <c r="O14" s="134">
        <f>0-'(7)'!$AC$36</f>
        <v>172.5</v>
      </c>
      <c r="P14" s="7"/>
      <c r="Q14" s="60">
        <f>0-'(7)'!$O$40</f>
        <v>3387.7524999999996</v>
      </c>
      <c r="R14" s="122">
        <f>'(7)'!$AB$40</f>
        <v>7831.6229575163416</v>
      </c>
      <c r="S14" s="7"/>
      <c r="T14" s="139">
        <f t="shared" si="0"/>
        <v>139314.49999999997</v>
      </c>
      <c r="U14" s="142">
        <f t="shared" si="1"/>
        <v>75915.999999999971</v>
      </c>
      <c r="V14" s="56">
        <f>'(7)'!$AE$40</f>
        <v>75916</v>
      </c>
      <c r="W14" s="57">
        <f t="shared" si="2"/>
        <v>0</v>
      </c>
      <c r="X14" s="193" t="s">
        <v>111</v>
      </c>
      <c r="Y14" s="199">
        <v>40751</v>
      </c>
    </row>
    <row r="15" spans="1:25" s="58" customFormat="1" ht="30" customHeight="1" thickBot="1">
      <c r="A15" s="97" t="s">
        <v>27</v>
      </c>
      <c r="B15" s="23">
        <v>8</v>
      </c>
      <c r="C15" s="127">
        <f>'(8)'!$M$40</f>
        <v>88961.708790849661</v>
      </c>
      <c r="D15" s="7"/>
      <c r="E15" s="60">
        <v>1500</v>
      </c>
      <c r="F15" s="122">
        <v>2000</v>
      </c>
      <c r="G15" s="7"/>
      <c r="H15" s="127">
        <f>59906</f>
        <v>59906</v>
      </c>
      <c r="I15" s="7"/>
      <c r="J15" s="132">
        <f>0-'(8)'!$AC$8</f>
        <v>172.5</v>
      </c>
      <c r="K15" s="133">
        <f>0-'(8)'!$AC$9</f>
        <v>238.75</v>
      </c>
      <c r="L15" s="133">
        <f>0-'(8)'!$AC$12</f>
        <v>132.25</v>
      </c>
      <c r="M15" s="133">
        <f>0-'(8)'!$AC$25</f>
        <v>1000</v>
      </c>
      <c r="N15" s="133">
        <f>0-'(8)'!$AC$31</f>
        <v>119.5</v>
      </c>
      <c r="O15" s="134">
        <f>0-'(8)'!$AC$36</f>
        <v>172.5</v>
      </c>
      <c r="P15" s="7"/>
      <c r="Q15" s="60">
        <f>0-'(8)'!$O$40</f>
        <v>3387.7524999999996</v>
      </c>
      <c r="R15" s="122">
        <f>'(8)'!$AB$40</f>
        <v>7829.9562908496746</v>
      </c>
      <c r="S15" s="7"/>
      <c r="T15" s="139">
        <f t="shared" si="0"/>
        <v>139314.5</v>
      </c>
      <c r="U15" s="142">
        <f t="shared" si="1"/>
        <v>75908.499999999985</v>
      </c>
      <c r="V15" s="56">
        <f>'(8)'!$AE$40</f>
        <v>75908.5</v>
      </c>
      <c r="W15" s="57">
        <f t="shared" si="2"/>
        <v>0</v>
      </c>
      <c r="X15" s="193" t="s">
        <v>112</v>
      </c>
      <c r="Y15" s="199">
        <v>40779</v>
      </c>
    </row>
    <row r="16" spans="1:25" s="58" customFormat="1" ht="30" customHeight="1" thickBot="1">
      <c r="A16" s="97" t="s">
        <v>28</v>
      </c>
      <c r="B16" s="23">
        <v>9</v>
      </c>
      <c r="C16" s="127">
        <f>'(9)'!$M$40</f>
        <v>88986.500457516333</v>
      </c>
      <c r="D16" s="7"/>
      <c r="E16" s="60">
        <v>1500</v>
      </c>
      <c r="F16" s="122">
        <v>2000</v>
      </c>
      <c r="G16" s="7"/>
      <c r="H16" s="127">
        <f>59885.5</f>
        <v>59885.5</v>
      </c>
      <c r="I16" s="7"/>
      <c r="J16" s="132">
        <f>0-'(9)'!$AC$8</f>
        <v>172.5</v>
      </c>
      <c r="K16" s="133">
        <f>0-'(9)'!$AC$9</f>
        <v>238.75</v>
      </c>
      <c r="L16" s="133">
        <f>0-'(9)'!$AC$12</f>
        <v>132.25</v>
      </c>
      <c r="M16" s="133">
        <f>0-'(9)'!$AC$25</f>
        <v>1000</v>
      </c>
      <c r="N16" s="133">
        <f>0-'(9)'!$AC$31</f>
        <v>119.5</v>
      </c>
      <c r="O16" s="134">
        <f>0-'(9)'!$AC$36</f>
        <v>172.5</v>
      </c>
      <c r="P16" s="7"/>
      <c r="Q16" s="60">
        <f>0-'(9)'!$O$40</f>
        <v>3387.7524999999996</v>
      </c>
      <c r="R16" s="122">
        <f>'(9)'!$AB$40</f>
        <v>7834.2479575163416</v>
      </c>
      <c r="S16" s="7"/>
      <c r="T16" s="139">
        <f t="shared" si="0"/>
        <v>139314.5</v>
      </c>
      <c r="U16" s="142">
        <f t="shared" si="1"/>
        <v>75929</v>
      </c>
      <c r="V16" s="56">
        <f>'(9)'!$AE$40</f>
        <v>75929</v>
      </c>
      <c r="W16" s="57">
        <f t="shared" si="2"/>
        <v>0</v>
      </c>
      <c r="X16" s="193" t="s">
        <v>113</v>
      </c>
      <c r="Y16" s="199">
        <v>40815</v>
      </c>
    </row>
    <row r="17" spans="1:25" s="58" customFormat="1" ht="30" customHeight="1" thickBot="1">
      <c r="A17" s="97" t="s">
        <v>29</v>
      </c>
      <c r="B17" s="23">
        <v>10</v>
      </c>
      <c r="C17" s="127">
        <f>'(10)'!$M$40</f>
        <v>88954.874640522874</v>
      </c>
      <c r="D17" s="7"/>
      <c r="E17" s="60">
        <v>1500</v>
      </c>
      <c r="F17" s="122">
        <v>2000</v>
      </c>
      <c r="G17" s="7"/>
      <c r="H17" s="127">
        <v>59912</v>
      </c>
      <c r="I17" s="7"/>
      <c r="J17" s="132">
        <f>0-'(10)'!$AC$8</f>
        <v>172.5</v>
      </c>
      <c r="K17" s="133">
        <f>0-'(10)'!$AC$9</f>
        <v>238.75</v>
      </c>
      <c r="L17" s="133">
        <f>0-'(10)'!$AC$12</f>
        <v>132.25</v>
      </c>
      <c r="M17" s="133">
        <f>0-'(10)'!$AC$25</f>
        <v>1000</v>
      </c>
      <c r="N17" s="133">
        <f>0-'(10)'!$AC$31</f>
        <v>119.5</v>
      </c>
      <c r="O17" s="134">
        <f>0-'(10)'!$AC$36</f>
        <v>172.5</v>
      </c>
      <c r="P17" s="7"/>
      <c r="Q17" s="60">
        <f>0-'(10)'!$O$40</f>
        <v>3387.7524999999996</v>
      </c>
      <c r="R17" s="122">
        <f>'(10)'!$AB$40</f>
        <v>7829.1221405228789</v>
      </c>
      <c r="S17" s="7"/>
      <c r="T17" s="139">
        <f t="shared" si="0"/>
        <v>139314.5</v>
      </c>
      <c r="U17" s="142">
        <f t="shared" si="1"/>
        <v>75902.5</v>
      </c>
      <c r="V17" s="56">
        <f>'(10)'!$AE$40</f>
        <v>75902.5</v>
      </c>
      <c r="W17" s="57">
        <f t="shared" si="2"/>
        <v>0</v>
      </c>
      <c r="X17" s="193" t="s">
        <v>114</v>
      </c>
      <c r="Y17" s="199">
        <v>40841</v>
      </c>
    </row>
    <row r="18" spans="1:25" s="58" customFormat="1" ht="30" customHeight="1" thickBot="1">
      <c r="A18" s="97" t="s">
        <v>30</v>
      </c>
      <c r="B18" s="23">
        <v>11</v>
      </c>
      <c r="C18" s="127">
        <f>'(11)'!$M$40</f>
        <v>88343.032320261438</v>
      </c>
      <c r="D18" s="7"/>
      <c r="E18" s="60">
        <v>1500</v>
      </c>
      <c r="F18" s="122">
        <v>2000</v>
      </c>
      <c r="G18" s="7"/>
      <c r="H18" s="127">
        <v>60442.25</v>
      </c>
      <c r="I18" s="7"/>
      <c r="J18" s="132">
        <f>0-'(11)'!$AC$8</f>
        <v>172.5</v>
      </c>
      <c r="K18" s="133">
        <f>0-'(11)'!$AC$9</f>
        <v>238.75</v>
      </c>
      <c r="L18" s="133">
        <f>0-'(11)'!$AC$12</f>
        <v>132.25</v>
      </c>
      <c r="M18" s="133">
        <f>0-'(11)'!$AC$25</f>
        <v>0</v>
      </c>
      <c r="N18" s="133">
        <f>0-'(11)'!$AC$31</f>
        <v>119.5</v>
      </c>
      <c r="O18" s="134">
        <f>0-'(11)'!$AC$36</f>
        <v>172.5</v>
      </c>
      <c r="P18" s="7"/>
      <c r="Q18" s="60">
        <f>0-'(11)'!$O$40</f>
        <v>3387.7524999999996</v>
      </c>
      <c r="R18" s="122">
        <f>'(11)'!$AB$40</f>
        <v>7747.5298202614385</v>
      </c>
      <c r="S18" s="7"/>
      <c r="T18" s="139">
        <f t="shared" si="0"/>
        <v>140314.5</v>
      </c>
      <c r="U18" s="142">
        <f t="shared" si="1"/>
        <v>76372.25</v>
      </c>
      <c r="V18" s="56">
        <f>'(11)'!$AE$40</f>
        <v>76372.25</v>
      </c>
      <c r="W18" s="57">
        <f t="shared" si="2"/>
        <v>0</v>
      </c>
      <c r="X18" s="193" t="s">
        <v>115</v>
      </c>
      <c r="Y18" s="199">
        <v>40871</v>
      </c>
    </row>
    <row r="19" spans="1:25" s="58" customFormat="1" ht="30" customHeight="1" thickBot="1">
      <c r="A19" s="98" t="s">
        <v>31</v>
      </c>
      <c r="B19" s="23">
        <v>12</v>
      </c>
      <c r="C19" s="128">
        <f>'(12)'!$M$40</f>
        <v>87886.855849673186</v>
      </c>
      <c r="D19" s="7"/>
      <c r="E19" s="68">
        <v>1500</v>
      </c>
      <c r="F19" s="123">
        <v>2000</v>
      </c>
      <c r="G19" s="7"/>
      <c r="H19" s="128">
        <v>60693.5</v>
      </c>
      <c r="I19" s="7"/>
      <c r="J19" s="135">
        <f>0-'(12)'!$AC$8</f>
        <v>400</v>
      </c>
      <c r="K19" s="136">
        <f>0-'(12)'!$AC$9</f>
        <v>325</v>
      </c>
      <c r="L19" s="136">
        <f>0-'(12)'!$AC$12</f>
        <v>170</v>
      </c>
      <c r="M19" s="136">
        <f>0-'(12)'!$AC$25</f>
        <v>1000</v>
      </c>
      <c r="N19" s="136">
        <f>0-'(12)'!$AC$31</f>
        <v>150</v>
      </c>
      <c r="O19" s="137">
        <f>0-'(12)'!$AC$36</f>
        <v>220</v>
      </c>
      <c r="P19" s="7"/>
      <c r="Q19" s="68">
        <f>0-'(12)'!$O$40</f>
        <v>3387.7524999999996</v>
      </c>
      <c r="R19" s="123">
        <f>'(12)'!$AB$40</f>
        <v>7697.6033496732043</v>
      </c>
      <c r="S19" s="7"/>
      <c r="T19" s="140">
        <f t="shared" si="0"/>
        <v>138729.99999999997</v>
      </c>
      <c r="U19" s="142">
        <f t="shared" si="1"/>
        <v>74536.499999999985</v>
      </c>
      <c r="V19" s="56">
        <f>'(12)'!$AE$40</f>
        <v>74536.5</v>
      </c>
      <c r="W19" s="57">
        <f t="shared" si="2"/>
        <v>0</v>
      </c>
      <c r="X19" s="193" t="s">
        <v>116</v>
      </c>
      <c r="Y19" s="199">
        <v>40904</v>
      </c>
    </row>
    <row r="20" spans="1:25" s="23" customFormat="1" ht="9.9499999999999993" customHeight="1" thickBot="1">
      <c r="A20" s="4"/>
      <c r="B20" s="7"/>
      <c r="C20" s="4"/>
      <c r="D20" s="7"/>
      <c r="E20" s="4"/>
      <c r="F20" s="7"/>
      <c r="G20" s="7"/>
      <c r="H20" s="6"/>
      <c r="I20" s="7"/>
      <c r="J20" s="6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5"/>
    </row>
    <row r="21" spans="1:25" ht="50.1" customHeight="1" thickBot="1">
      <c r="A21" s="95" t="s">
        <v>3</v>
      </c>
      <c r="B21" s="7"/>
      <c r="C21" s="124">
        <f t="shared" ref="C21:T21" si="3">SUM(C8:C20)</f>
        <v>1062917.3192156861</v>
      </c>
      <c r="D21" s="7"/>
      <c r="E21" s="90">
        <f t="shared" si="3"/>
        <v>18000</v>
      </c>
      <c r="F21" s="125">
        <f t="shared" si="3"/>
        <v>24000</v>
      </c>
      <c r="G21" s="7"/>
      <c r="H21" s="124">
        <f t="shared" si="3"/>
        <v>708943.75</v>
      </c>
      <c r="I21" s="7"/>
      <c r="J21" s="90">
        <f t="shared" si="3"/>
        <v>2297.5</v>
      </c>
      <c r="K21" s="76">
        <f t="shared" ref="K21:N21" si="4">SUM(K8:K20)</f>
        <v>2951.25</v>
      </c>
      <c r="L21" s="76">
        <f t="shared" ref="L21" si="5">SUM(L8:L20)</f>
        <v>1624.75</v>
      </c>
      <c r="M21" s="76">
        <f t="shared" ref="M21:O21" si="6">SUM(M8:M20)</f>
        <v>11000</v>
      </c>
      <c r="N21" s="76">
        <f t="shared" si="4"/>
        <v>1464.5</v>
      </c>
      <c r="O21" s="125">
        <f t="shared" si="6"/>
        <v>2117.5</v>
      </c>
      <c r="P21" s="7"/>
      <c r="Q21" s="90">
        <f t="shared" si="3"/>
        <v>40653.03</v>
      </c>
      <c r="R21" s="125">
        <f t="shared" si="3"/>
        <v>93463.03921568628</v>
      </c>
      <c r="S21" s="7"/>
      <c r="T21" s="124">
        <f t="shared" si="3"/>
        <v>1658289.5</v>
      </c>
      <c r="U21" s="142">
        <f>SUM(U8:U19)</f>
        <v>907345.75</v>
      </c>
      <c r="V21" s="56">
        <f ca="1">SUMPRODUCT(SUMIF(OFFSET(INDIRECT(Rngs),0,0,,1),$A21,OFFSET(INDIRECT(Rngs),0,29,,1)))</f>
        <v>907345.75</v>
      </c>
      <c r="W21" s="57">
        <f>SUM(W8:W19)</f>
        <v>0</v>
      </c>
      <c r="X21" s="200" t="s">
        <v>83</v>
      </c>
    </row>
    <row r="22" spans="1:25" ht="20.25">
      <c r="A22" s="89" t="s">
        <v>75</v>
      </c>
      <c r="B22" s="7"/>
      <c r="C22" s="80"/>
      <c r="D22" s="7"/>
      <c r="E22" s="83"/>
      <c r="F22" s="80"/>
      <c r="G22" s="7"/>
      <c r="H22" s="80"/>
      <c r="I22" s="7"/>
      <c r="J22" s="83"/>
      <c r="K22" s="80"/>
      <c r="L22" s="80"/>
      <c r="M22" s="80"/>
      <c r="N22" s="80"/>
      <c r="O22" s="80"/>
      <c r="P22" s="7"/>
      <c r="Q22" s="83"/>
      <c r="R22" s="80"/>
      <c r="S22" s="7"/>
      <c r="T22" s="80"/>
      <c r="U22" s="80"/>
      <c r="V22" s="84">
        <f ca="1">SUMPRODUCT(SUMIF(OFFSET(INDIRECT(Rngs),0,0,,1),$A22,OFFSET(INDIRECT(Rngs),0,30,,1)))</f>
        <v>907345.75</v>
      </c>
      <c r="W22" s="81"/>
    </row>
    <row r="23" spans="1:25" ht="20.25"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2"/>
      <c r="U23" s="82"/>
      <c r="V23" s="82">
        <f ca="1">V21-V22</f>
        <v>0</v>
      </c>
      <c r="W23" s="83"/>
    </row>
  </sheetData>
  <mergeCells count="11">
    <mergeCell ref="A1:T1"/>
    <mergeCell ref="T4:T5"/>
    <mergeCell ref="J4:O4"/>
    <mergeCell ref="A2:T2"/>
    <mergeCell ref="A4:A6"/>
    <mergeCell ref="C4:C6"/>
    <mergeCell ref="A3:T3"/>
    <mergeCell ref="J5:O5"/>
    <mergeCell ref="E4:F5"/>
    <mergeCell ref="H4:H5"/>
    <mergeCell ref="Q4:R5"/>
  </mergeCells>
  <printOptions horizontalCentered="1"/>
  <pageMargins left="0" right="0" top="0.78740157480314965" bottom="0.39370078740157483" header="0.39370078740157483" footer="0"/>
  <pageSetup paperSize="9" scale="60" orientation="landscape" r:id="rId1"/>
  <headerFooter alignWithMargins="0">
    <oddFooter>&amp;C&amp;"Book Antiqua,Regular"&amp;Z&amp;F\&amp;A
(&amp;P of &amp;N)&amp;R&amp;"Book Antiqua,Regular"&amp;T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32</vt:i4>
      </vt:variant>
    </vt:vector>
  </HeadingPairs>
  <TitlesOfParts>
    <vt:vector size="50" baseType="lpstr">
      <vt:lpstr>DATA</vt:lpstr>
      <vt:lpstr>(1)</vt:lpstr>
      <vt:lpstr>(2)</vt:lpstr>
      <vt:lpstr>(3)</vt:lpstr>
      <vt:lpstr>(4)</vt:lpstr>
      <vt:lpstr>(5)</vt:lpstr>
      <vt:lpstr>(6)</vt:lpstr>
      <vt:lpstr>(7)</vt:lpstr>
      <vt:lpstr>(8)</vt:lpstr>
      <vt:lpstr>(9)</vt:lpstr>
      <vt:lpstr>(10)</vt:lpstr>
      <vt:lpstr>(11)</vt:lpstr>
      <vt:lpstr>(12)</vt:lpstr>
      <vt:lpstr>Total Year</vt:lpstr>
      <vt:lpstr>Month to Year</vt:lpstr>
      <vt:lpstr>Employee data</vt:lpstr>
      <vt:lpstr>J.V.</vt:lpstr>
      <vt:lpstr>J.V. Detailes</vt:lpstr>
      <vt:lpstr>'(1)'!Print_Area</vt:lpstr>
      <vt:lpstr>'(10)'!Print_Area</vt:lpstr>
      <vt:lpstr>'(11)'!Print_Area</vt:lpstr>
      <vt:lpstr>'(12)'!Print_Area</vt:lpstr>
      <vt:lpstr>'(2)'!Print_Area</vt:lpstr>
      <vt:lpstr>'(3)'!Print_Area</vt:lpstr>
      <vt:lpstr>'(4)'!Print_Area</vt:lpstr>
      <vt:lpstr>'(5)'!Print_Area</vt:lpstr>
      <vt:lpstr>'(6)'!Print_Area</vt:lpstr>
      <vt:lpstr>'(7)'!Print_Area</vt:lpstr>
      <vt:lpstr>'(8)'!Print_Area</vt:lpstr>
      <vt:lpstr>'(9)'!Print_Area</vt:lpstr>
      <vt:lpstr>DATA!Print_Area</vt:lpstr>
      <vt:lpstr>'Employee data'!Print_Area</vt:lpstr>
      <vt:lpstr>J.V.!Print_Area</vt:lpstr>
      <vt:lpstr>'J.V. Detailes'!Print_Area</vt:lpstr>
      <vt:lpstr>'Month to Year'!Print_Area</vt:lpstr>
      <vt:lpstr>'Total Year'!Print_Area</vt:lpstr>
      <vt:lpstr>'Employee data'!Print_Titles</vt:lpstr>
      <vt:lpstr>Rng_1</vt:lpstr>
      <vt:lpstr>Rng_10</vt:lpstr>
      <vt:lpstr>Rng_11</vt:lpstr>
      <vt:lpstr>Rng_12</vt:lpstr>
      <vt:lpstr>Rng_2</vt:lpstr>
      <vt:lpstr>Rng_3</vt:lpstr>
      <vt:lpstr>Rng_4</vt:lpstr>
      <vt:lpstr>Rng_5</vt:lpstr>
      <vt:lpstr>Rng_6</vt:lpstr>
      <vt:lpstr>Rng_7</vt:lpstr>
      <vt:lpstr>Rng_8</vt:lpstr>
      <vt:lpstr>Rng_9</vt:lpstr>
      <vt:lpstr>Rng_DATA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2012-01-25T21:47:44Z</cp:lastPrinted>
  <dcterms:created xsi:type="dcterms:W3CDTF">2004-12-03T19:23:21Z</dcterms:created>
  <dcterms:modified xsi:type="dcterms:W3CDTF">2012-01-25T22:04:27Z</dcterms:modified>
</cp:coreProperties>
</file>